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showInkAnnotation="0" defaultThemeVersion="166925"/>
  <xr:revisionPtr revIDLastSave="0" documentId="13_ncr:1_{9FBEB376-ACDF-46B2-BAC8-ABA39B482A6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hone Order" sheetId="2" r:id="rId1"/>
    <sheet name="Product Information" sheetId="1" r:id="rId2"/>
    <sheet name="Revenue" sheetId="3" r:id="rId3"/>
    <sheet name="Categories" sheetId="4" r:id="rId4"/>
    <sheet name="Toronto" sheetId="9" r:id="rId5"/>
    <sheet name="Houston" sheetId="10" r:id="rId6"/>
    <sheet name="New York" sheetId="11" r:id="rId7"/>
    <sheet name="Miami" sheetId="12" r:id="rId8"/>
    <sheet name="Designers" sheetId="13" r:id="rId9"/>
    <sheet name="Stores" sheetId="14" r:id="rId10"/>
  </sheets>
  <definedNames>
    <definedName name="Items">Categories!$A$2:$E$2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3" l="1"/>
  <c r="B14" i="3"/>
  <c r="B17" i="3" s="1"/>
  <c r="H13" i="3"/>
  <c r="H12" i="3"/>
  <c r="G9" i="3"/>
  <c r="G15" i="3" s="1"/>
  <c r="F9" i="3"/>
  <c r="F15" i="3" s="1"/>
  <c r="E9" i="3"/>
  <c r="E15" i="3" s="1"/>
  <c r="D9" i="3"/>
  <c r="D15" i="3" s="1"/>
  <c r="C9" i="3"/>
  <c r="C15" i="3" s="1"/>
  <c r="B9" i="3"/>
  <c r="B15" i="3" s="1"/>
  <c r="H8" i="3"/>
  <c r="H6" i="3"/>
  <c r="H5" i="3"/>
  <c r="H4" i="3"/>
  <c r="H7" i="3" s="1"/>
  <c r="B16" i="3" l="1"/>
  <c r="H9" i="3"/>
  <c r="F9" i="2"/>
  <c r="F10" i="2"/>
  <c r="F11" i="2"/>
  <c r="F12" i="2"/>
  <c r="F13" i="2"/>
  <c r="F14" i="2"/>
  <c r="F15" i="2"/>
  <c r="F16" i="2"/>
  <c r="F17" i="2"/>
  <c r="F18" i="2"/>
</calcChain>
</file>

<file path=xl/sharedStrings.xml><?xml version="1.0" encoding="utf-8"?>
<sst xmlns="http://schemas.openxmlformats.org/spreadsheetml/2006/main" count="220" uniqueCount="151">
  <si>
    <t>Style Code</t>
  </si>
  <si>
    <t>Description</t>
  </si>
  <si>
    <t>Unit Price</t>
  </si>
  <si>
    <t>Color</t>
  </si>
  <si>
    <t>Phone Order Form</t>
  </si>
  <si>
    <t>Customer Name</t>
  </si>
  <si>
    <t>Customer Number</t>
  </si>
  <si>
    <t>Order Date</t>
  </si>
  <si>
    <t>Item</t>
  </si>
  <si>
    <t>Quantity</t>
  </si>
  <si>
    <t>Order Amount</t>
  </si>
  <si>
    <t>Total:</t>
  </si>
  <si>
    <t>Product List</t>
  </si>
  <si>
    <t>Jesse Jewelers</t>
  </si>
  <si>
    <t>Crystal Bracelet</t>
  </si>
  <si>
    <t>Beaded Bracelet</t>
  </si>
  <si>
    <t>ID Bracelet</t>
  </si>
  <si>
    <t>Charm Necklace</t>
  </si>
  <si>
    <t>Silver Knot Necklace</t>
  </si>
  <si>
    <t>Crystal Necklace</t>
  </si>
  <si>
    <t>Choker Necklace</t>
  </si>
  <si>
    <t>N-CH</t>
  </si>
  <si>
    <t>N-CB</t>
  </si>
  <si>
    <t>K-CB</t>
  </si>
  <si>
    <t>B-DB</t>
  </si>
  <si>
    <t>G-ID</t>
  </si>
  <si>
    <t>F-SK</t>
  </si>
  <si>
    <t>H-CK</t>
  </si>
  <si>
    <t>Miami Store</t>
  </si>
  <si>
    <t>Revenue - by Category</t>
  </si>
  <si>
    <t>January</t>
  </si>
  <si>
    <t>February</t>
  </si>
  <si>
    <t>March</t>
  </si>
  <si>
    <t>April</t>
  </si>
  <si>
    <t>May</t>
  </si>
  <si>
    <t>June</t>
  </si>
  <si>
    <t>Totals</t>
  </si>
  <si>
    <t>Jewelry</t>
  </si>
  <si>
    <t>Keychains</t>
  </si>
  <si>
    <t>Accessory</t>
  </si>
  <si>
    <t>Business Cases</t>
  </si>
  <si>
    <t>Bag</t>
  </si>
  <si>
    <t>Total Revenue</t>
  </si>
  <si>
    <t>Expenses</t>
  </si>
  <si>
    <t>Rent</t>
  </si>
  <si>
    <t>Overhead</t>
  </si>
  <si>
    <t>Salaries</t>
  </si>
  <si>
    <t>Technical Support</t>
  </si>
  <si>
    <t>Administration</t>
  </si>
  <si>
    <t>Total Expenses</t>
  </si>
  <si>
    <t>Revenue/Expense</t>
  </si>
  <si>
    <t>Percent increase</t>
  </si>
  <si>
    <t>Technical Support Percent</t>
  </si>
  <si>
    <t>Revenue categories include the following items:</t>
  </si>
  <si>
    <t>Accessories</t>
  </si>
  <si>
    <t>Bags</t>
  </si>
  <si>
    <t>Bracelets</t>
  </si>
  <si>
    <t>Belts</t>
  </si>
  <si>
    <t>Leather</t>
  </si>
  <si>
    <t>Handbags</t>
  </si>
  <si>
    <t>Necklaces</t>
  </si>
  <si>
    <t>Scarves</t>
  </si>
  <si>
    <t>Engraved</t>
  </si>
  <si>
    <t>Laptop Cases</t>
  </si>
  <si>
    <t>Earrings</t>
  </si>
  <si>
    <t>E-reader Covers</t>
  </si>
  <si>
    <t>Rings</t>
  </si>
  <si>
    <t>Toronto</t>
  </si>
  <si>
    <t>1st Quarter</t>
  </si>
  <si>
    <t>Total</t>
  </si>
  <si>
    <t>Houston</t>
  </si>
  <si>
    <t>New York</t>
  </si>
  <si>
    <t>Miami</t>
  </si>
  <si>
    <t>Specialty</t>
  </si>
  <si>
    <t>Jade rings</t>
  </si>
  <si>
    <t>Column Position</t>
  </si>
  <si>
    <t>Designer Name</t>
  </si>
  <si>
    <t>Jewelry Designers</t>
  </si>
  <si>
    <t>Date Added
 to Product Line</t>
  </si>
  <si>
    <t>Contract Length</t>
  </si>
  <si>
    <t>Alexander, Rebekah</t>
  </si>
  <si>
    <t>Stud earrings</t>
  </si>
  <si>
    <t>2 years</t>
  </si>
  <si>
    <t>Alvarez, Eliza</t>
  </si>
  <si>
    <t>4 years</t>
  </si>
  <si>
    <t>Bradley, Christine</t>
  </si>
  <si>
    <t>Hoop earrings</t>
  </si>
  <si>
    <t>Campbell, Daria</t>
  </si>
  <si>
    <t>Tennis bracelets</t>
  </si>
  <si>
    <t>5 years</t>
  </si>
  <si>
    <t>Caputo, Stephanie</t>
  </si>
  <si>
    <t>Gold chain necklaces</t>
  </si>
  <si>
    <t>DiAntonio, Avelina</t>
  </si>
  <si>
    <t>Dangle earrings</t>
  </si>
  <si>
    <t>3 years</t>
  </si>
  <si>
    <t>Furfy, Jana</t>
  </si>
  <si>
    <t>Engagement rings</t>
  </si>
  <si>
    <t>Hernandez, Anna</t>
  </si>
  <si>
    <t>Sports bracelets</t>
  </si>
  <si>
    <t>Kakaulian, Anastasia</t>
  </si>
  <si>
    <t>Gemstone rings</t>
  </si>
  <si>
    <t>McElaney, Cleta</t>
  </si>
  <si>
    <t>Barbell earrings</t>
  </si>
  <si>
    <t>1 year</t>
  </si>
  <si>
    <t>Morris, Atonye</t>
  </si>
  <si>
    <t>Pearl necklaces</t>
  </si>
  <si>
    <t>Nguyen, Cong</t>
  </si>
  <si>
    <t>Cuff links</t>
  </si>
  <si>
    <t>Parkhill, James</t>
  </si>
  <si>
    <t>Huggy earrings</t>
  </si>
  <si>
    <t>Poon, Laurence</t>
  </si>
  <si>
    <t>Flag pins</t>
  </si>
  <si>
    <t>Reid, Carla</t>
  </si>
  <si>
    <t>Charm bracelets</t>
  </si>
  <si>
    <t>Rose, Edward</t>
  </si>
  <si>
    <t>Gemstone brooches</t>
  </si>
  <si>
    <t>6 years</t>
  </si>
  <si>
    <t>Soltan, Reza</t>
  </si>
  <si>
    <t>Stavish, Joseph</t>
  </si>
  <si>
    <t>Tiaras</t>
  </si>
  <si>
    <t>Telfer, Larry</t>
  </si>
  <si>
    <t>Pearl bracelets</t>
  </si>
  <si>
    <t>Thomas, Carlis</t>
  </si>
  <si>
    <t>Pendant necklaces</t>
  </si>
  <si>
    <t>Vohra, Ashwin</t>
  </si>
  <si>
    <t>Pearl earrings</t>
  </si>
  <si>
    <t>Wall, WenLi</t>
  </si>
  <si>
    <t>Diamond earrings</t>
  </si>
  <si>
    <t>Jade Rings</t>
  </si>
  <si>
    <t>Turquoise jewelry</t>
  </si>
  <si>
    <t>City</t>
  </si>
  <si>
    <t>Store Manager</t>
  </si>
  <si>
    <t>Store ID</t>
  </si>
  <si>
    <t>Los Angeles</t>
  </si>
  <si>
    <t>Montreal</t>
  </si>
  <si>
    <t>Seattle</t>
  </si>
  <si>
    <t>Stuart Hartke</t>
  </si>
  <si>
    <t>Marla Fernando</t>
  </si>
  <si>
    <t>Colette Forbes</t>
  </si>
  <si>
    <t>Dana McIntyre</t>
  </si>
  <si>
    <t>Edward Escutia</t>
  </si>
  <si>
    <t>Jenn Garza</t>
  </si>
  <si>
    <t>JJ-Houston-49</t>
  </si>
  <si>
    <t>JJ-LosAngeles-74</t>
  </si>
  <si>
    <t>JJ-Miami-21</t>
  </si>
  <si>
    <t>JJ-Montreal-35</t>
  </si>
  <si>
    <t>JJ-NewYork-18</t>
  </si>
  <si>
    <t>JJ-Seattle-82</t>
  </si>
  <si>
    <t>JJ-Toronto-46</t>
  </si>
  <si>
    <t>Andrew Farmer</t>
  </si>
  <si>
    <t>What is the Store 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</si>
</sst>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[$-409]mmmm\ d\,\ 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fornian FB"/>
      <family val="1"/>
    </font>
    <font>
      <sz val="14"/>
      <color indexed="60"/>
      <name val="Californian FB"/>
      <family val="1"/>
    </font>
    <font>
      <b/>
      <sz val="20"/>
      <color indexed="60"/>
      <name val="Californian FB"/>
      <family val="1"/>
    </font>
    <font>
      <sz val="12"/>
      <name val="Californian FB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</font>
    <font>
      <b/>
      <sz val="11"/>
      <color theme="3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1"/>
      <charset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59999389629810485"/>
        <bgColor theme="4" tint="0.5999938962981048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39997558519241921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 style="thin">
        <color theme="4" tint="0.39997558519241921"/>
      </right>
      <top style="thick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6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3" applyNumberFormat="0" applyFill="0" applyAlignment="0" applyProtection="0"/>
    <xf numFmtId="42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20" fillId="0" borderId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8" borderId="0" applyNumberFormat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44" fontId="14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2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0" fillId="0" borderId="0"/>
    <xf numFmtId="0" fontId="16" fillId="0" borderId="3" applyNumberFormat="0" applyFill="0" applyAlignment="0" applyProtection="0"/>
    <xf numFmtId="0" fontId="0" fillId="0" borderId="0"/>
    <xf numFmtId="0" fontId="0" fillId="0" borderId="0"/>
  </cellStyleXfs>
  <cellXfs count="113">
    <xf numFmtId="0" fontId="0" fillId="0" borderId="0" xfId="0"/>
    <xf numFmtId="0" fontId="5" fillId="0" borderId="0" xfId="0" applyFont="1"/>
    <xf numFmtId="0" fontId="12" fillId="0" borderId="0" xfId="0" applyFont="1"/>
    <xf numFmtId="0" fontId="15" fillId="0" borderId="0" xfId="0" applyFont="1"/>
    <xf numFmtId="164" fontId="12" fillId="0" borderId="6" xfId="6" applyNumberFormat="1" applyFont="1" applyBorder="1"/>
    <xf numFmtId="165" fontId="12" fillId="0" borderId="0" xfId="0" applyNumberFormat="1" applyFont="1"/>
    <xf numFmtId="0" fontId="12" fillId="0" borderId="6" xfId="0" applyFont="1" applyBorder="1"/>
    <xf numFmtId="0" fontId="12" fillId="0" borderId="4" xfId="0" applyFont="1" applyBorder="1"/>
    <xf numFmtId="164" fontId="12" fillId="0" borderId="4" xfId="6" applyNumberFormat="1" applyFont="1" applyBorder="1"/>
    <xf numFmtId="164" fontId="12" fillId="0" borderId="7" xfId="6" applyNumberFormat="1" applyFont="1" applyBorder="1"/>
    <xf numFmtId="0" fontId="12" fillId="0" borderId="7" xfId="0" applyFont="1" applyBorder="1"/>
    <xf numFmtId="164" fontId="12" fillId="0" borderId="0" xfId="0" applyNumberFormat="1" applyFont="1"/>
    <xf numFmtId="0" fontId="12" fillId="0" borderId="0" xfId="0" applyNumberFormat="1" applyFont="1"/>
    <xf numFmtId="9" fontId="12" fillId="0" borderId="0" xfId="0" applyNumberFormat="1" applyFont="1"/>
    <xf numFmtId="0" fontId="18" fillId="0" borderId="0" xfId="0" applyFont="1" applyFill="1" applyBorder="1"/>
    <xf numFmtId="0" fontId="15" fillId="0" borderId="0" xfId="0" applyFont="1" applyFill="1" applyBorder="1"/>
    <xf numFmtId="0" fontId="18" fillId="0" borderId="0" xfId="0" applyFont="1" applyAlignment="1">
      <alignment horizontal="center"/>
    </xf>
    <xf numFmtId="0" fontId="18" fillId="0" borderId="0" xfId="0" applyFont="1" applyAlignment="1"/>
    <xf numFmtId="42" fontId="15" fillId="0" borderId="0" xfId="8" applyFont="1"/>
    <xf numFmtId="41" fontId="15" fillId="0" borderId="0" xfId="9" applyFont="1"/>
    <xf numFmtId="0" fontId="18" fillId="0" borderId="0" xfId="0" applyFont="1"/>
    <xf numFmtId="44" fontId="16" fillId="0" borderId="3" xfId="7" applyNumberFormat="1"/>
    <xf numFmtId="16" fontId="18" fillId="0" borderId="0" xfId="0" applyNumberFormat="1" applyFont="1" applyAlignment="1">
      <alignment horizontal="center"/>
    </xf>
    <xf numFmtId="0" fontId="15" fillId="0" borderId="0" xfId="0" applyFont="1" applyBorder="1"/>
    <xf numFmtId="43" fontId="15" fillId="0" borderId="0" xfId="5" applyFont="1" applyBorder="1"/>
    <xf numFmtId="0" fontId="0" fillId="0" borderId="0" xfId="10" applyFont="1"/>
    <xf numFmtId="0" fontId="19" fillId="0" borderId="0" xfId="10" applyFont="1"/>
    <xf numFmtId="0" fontId="3" fillId="0" borderId="0" xfId="10"/>
    <xf numFmtId="0" fontId="18" fillId="6" borderId="8" xfId="4" applyFont="1" applyFill="1" applyBorder="1" applyAlignment="1">
      <alignment horizontal="center" vertical="center" wrapText="1"/>
    </xf>
    <xf numFmtId="0" fontId="18" fillId="6" borderId="9" xfId="4" applyFont="1" applyFill="1" applyBorder="1" applyAlignment="1">
      <alignment horizontal="center" vertical="center" wrapText="1"/>
    </xf>
    <xf numFmtId="0" fontId="18" fillId="6" borderId="10" xfId="4" applyFont="1" applyFill="1" applyBorder="1" applyAlignment="1">
      <alignment horizontal="center" vertical="center" wrapText="1"/>
    </xf>
    <xf numFmtId="0" fontId="3" fillId="7" borderId="11" xfId="10" applyFont="1" applyFill="1" applyBorder="1"/>
    <xf numFmtId="166" fontId="3" fillId="7" borderId="12" xfId="10" applyNumberFormat="1" applyFont="1" applyFill="1" applyBorder="1"/>
    <xf numFmtId="0" fontId="3" fillId="7" borderId="12" xfId="10" applyFont="1" applyFill="1" applyBorder="1"/>
    <xf numFmtId="0" fontId="3" fillId="7" borderId="13" xfId="10" applyFont="1" applyFill="1" applyBorder="1" applyAlignment="1">
      <alignment horizontal="center"/>
    </xf>
    <xf numFmtId="0" fontId="3" fillId="0" borderId="11" xfId="10" applyFont="1" applyBorder="1"/>
    <xf numFmtId="166" fontId="3" fillId="0" borderId="12" xfId="10" applyNumberFormat="1" applyFont="1" applyBorder="1"/>
    <xf numFmtId="0" fontId="3" fillId="0" borderId="12" xfId="10" applyFont="1" applyBorder="1"/>
    <xf numFmtId="0" fontId="3" fillId="0" borderId="13" xfId="10" applyFont="1" applyBorder="1" applyAlignment="1">
      <alignment horizontal="center"/>
    </xf>
    <xf numFmtId="0" fontId="3" fillId="0" borderId="14" xfId="10" applyFont="1" applyBorder="1"/>
    <xf numFmtId="166" fontId="3" fillId="0" borderId="15" xfId="10" applyNumberFormat="1" applyFont="1" applyBorder="1"/>
    <xf numFmtId="0" fontId="3" fillId="0" borderId="15" xfId="10" applyFont="1" applyBorder="1"/>
    <xf numFmtId="0" fontId="3" fillId="0" borderId="16" xfId="1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7" fillId="0" borderId="0" xfId="0" applyFont="1" applyAlignment="1"/>
    <xf numFmtId="0" fontId="6" fillId="0" borderId="0" xfId="0" applyFont="1" applyAlignment="1"/>
    <xf numFmtId="0" fontId="12" fillId="0" borderId="0" xfId="0" applyFont="1"/>
    <xf numFmtId="44" fontId="12" fillId="0" borderId="0" xfId="0" applyNumberFormat="1" applyFont="1"/>
    <xf numFmtId="0" fontId="11" fillId="0" borderId="0" xfId="4"/>
    <xf numFmtId="0" fontId="13" fillId="0" borderId="2" xfId="4" applyFont="1" applyBorder="1"/>
    <xf numFmtId="0" fontId="11" fillId="0" borderId="0" xfId="3" applyBorder="1"/>
    <xf numFmtId="0" fontId="12" fillId="0" borderId="0" xfId="0" applyFont="1" applyBorder="1"/>
    <xf numFmtId="44" fontId="12" fillId="0" borderId="0" xfId="6" applyFont="1" applyBorder="1"/>
    <xf numFmtId="43" fontId="12" fillId="0" borderId="0" xfId="5" applyFont="1" applyBorder="1"/>
    <xf numFmtId="0" fontId="11" fillId="0" borderId="0" xfId="4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5" fillId="0" borderId="0" xfId="0" applyFont="1"/>
    <xf numFmtId="0" fontId="12" fillId="0" borderId="0" xfId="0" applyFont="1" applyFill="1" applyBorder="1" applyAlignment="1"/>
    <xf numFmtId="0" fontId="17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indent="1"/>
    </xf>
    <xf numFmtId="164" fontId="12" fillId="0" borderId="0" xfId="6" applyNumberFormat="1" applyFont="1"/>
    <xf numFmtId="165" fontId="12" fillId="0" borderId="0" xfId="5" applyNumberFormat="1" applyFont="1"/>
    <xf numFmtId="0" fontId="2" fillId="0" borderId="12" xfId="10" applyFont="1" applyBorder="1"/>
    <xf numFmtId="0" fontId="21" fillId="6" borderId="0" xfId="0" applyFont="1" applyFill="1" applyBorder="1"/>
    <xf numFmtId="0" fontId="21" fillId="6" borderId="18" xfId="0" applyFont="1" applyFill="1" applyBorder="1"/>
    <xf numFmtId="0" fontId="1" fillId="9" borderId="19" xfId="0" applyFont="1" applyFill="1" applyBorder="1"/>
    <xf numFmtId="0" fontId="1" fillId="9" borderId="20" xfId="0" applyFont="1" applyFill="1" applyBorder="1"/>
    <xf numFmtId="0" fontId="1" fillId="7" borderId="21" xfId="0" applyFont="1" applyFill="1" applyBorder="1"/>
    <xf numFmtId="0" fontId="1" fillId="7" borderId="17" xfId="0" applyFont="1" applyFill="1" applyBorder="1"/>
    <xf numFmtId="0" fontId="1" fillId="9" borderId="21" xfId="0" applyFont="1" applyFill="1" applyBorder="1"/>
    <xf numFmtId="0" fontId="1" fillId="9" borderId="17" xfId="0" applyFont="1" applyFill="1" applyBorder="1"/>
    <xf numFmtId="0" fontId="22" fillId="8" borderId="0" xfId="35" applyFont="1"/>
    <xf numFmtId="0" fontId="9" fillId="0" borderId="1" xfId="1" applyBorder="1" applyAlignment="1">
      <alignment horizontal="center"/>
    </xf>
    <xf numFmtId="0" fontId="10" fillId="0" borderId="1" xfId="2" applyAlignment="1">
      <alignment horizontal="center"/>
    </xf>
    <xf numFmtId="0" fontId="9" fillId="0" borderId="0" xfId="1" applyFill="1" applyBorder="1" applyAlignment="1">
      <alignment horizontal="center"/>
    </xf>
    <xf numFmtId="0" fontId="10" fillId="0" borderId="1" xfId="2" applyFill="1" applyAlignment="1">
      <alignment horizontal="center"/>
    </xf>
    <xf numFmtId="0" fontId="9" fillId="2" borderId="0" xfId="1" applyFill="1" applyAlignment="1">
      <alignment horizontal="center"/>
    </xf>
    <xf numFmtId="0" fontId="10" fillId="2" borderId="1" xfId="2" applyFill="1" applyAlignment="1">
      <alignment horizontal="center"/>
    </xf>
    <xf numFmtId="0" fontId="9" fillId="5" borderId="0" xfId="1" applyFill="1" applyAlignment="1">
      <alignment horizontal="center"/>
    </xf>
    <xf numFmtId="0" fontId="10" fillId="5" borderId="1" xfId="2" applyFill="1" applyAlignment="1">
      <alignment horizontal="center"/>
    </xf>
    <xf numFmtId="0" fontId="9" fillId="3" borderId="0" xfId="1" applyFill="1" applyAlignment="1">
      <alignment horizontal="center"/>
    </xf>
    <xf numFmtId="0" fontId="10" fillId="3" borderId="1" xfId="2" applyFill="1" applyAlignment="1">
      <alignment horizontal="center"/>
    </xf>
    <xf numFmtId="0" fontId="9" fillId="4" borderId="0" xfId="1" applyFill="1" applyAlignment="1">
      <alignment horizontal="center"/>
    </xf>
    <xf numFmtId="0" fontId="10" fillId="4" borderId="1" xfId="2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36"/>
    <xf numFmtId="0" fontId="5" fillId="0" borderId="0" xfId="37" applyFont="1"/>
    <xf numFmtId="0" fontId="12" fillId="0" borderId="0" xfId="38" applyFont="1"/>
    <xf numFmtId="0" fontId="15" fillId="0" borderId="0" xfId="39" applyFont="1"/>
    <xf numFmtId="164" fontId="12" fillId="0" borderId="6" xfId="40" applyNumberFormat="1" applyFont="1" applyBorder="1"/>
    <xf numFmtId="165" fontId="12" fillId="0" borderId="0" xfId="41" applyNumberFormat="1" applyFont="1"/>
    <xf numFmtId="0" fontId="12" fillId="0" borderId="6" xfId="42" applyFont="1" applyBorder="1"/>
    <xf numFmtId="0" fontId="12" fillId="0" borderId="4" xfId="43" applyFont="1" applyBorder="1"/>
    <xf numFmtId="164" fontId="12" fillId="0" borderId="4" xfId="44" applyNumberFormat="1" applyFont="1" applyBorder="1"/>
    <xf numFmtId="164" fontId="12" fillId="0" borderId="7" xfId="45" applyNumberFormat="1" applyFont="1" applyBorder="1"/>
    <xf numFmtId="0" fontId="12" fillId="0" borderId="7" xfId="46" applyFont="1" applyBorder="1"/>
    <xf numFmtId="164" fontId="12" fillId="0" borderId="0" xfId="47" applyNumberFormat="1" applyFont="1"/>
    <xf numFmtId="0" fontId="12" fillId="0" borderId="0" xfId="48" applyNumberFormat="1" applyFont="1"/>
    <xf numFmtId="9" fontId="12" fillId="0" borderId="0" xfId="49" applyNumberFormat="1" applyFont="1"/>
    <xf numFmtId="0" fontId="18" fillId="0" borderId="0" xfId="50" applyFont="1" applyFill="1" applyBorder="1"/>
    <xf numFmtId="0" fontId="15" fillId="0" borderId="0" xfId="51" applyFont="1" applyFill="1" applyBorder="1"/>
    <xf numFmtId="0" fontId="18" fillId="0" borderId="0" xfId="52" applyFont="1" applyAlignment="1">
      <alignment horizontal="center"/>
    </xf>
    <xf numFmtId="0" fontId="18" fillId="0" borderId="0" xfId="53" applyFont="1" applyAlignment="1"/>
    <xf numFmtId="42" fontId="15" fillId="0" borderId="0" xfId="54" applyFont="1"/>
    <xf numFmtId="41" fontId="15" fillId="0" borderId="0" xfId="55" applyFont="1"/>
    <xf numFmtId="0" fontId="18" fillId="0" borderId="0" xfId="56" applyFont="1"/>
    <xf numFmtId="44" fontId="16" fillId="0" borderId="3" xfId="57" applyNumberFormat="1"/>
    <xf numFmtId="16" fontId="18" fillId="0" borderId="0" xfId="58" applyNumberFormat="1" applyFont="1" applyAlignment="1">
      <alignment horizontal="center"/>
    </xf>
    <xf numFmtId="0" fontId="15" fillId="0" borderId="0" xfId="59" applyFont="1" applyBorder="1"/>
  </cellXfs>
  <cellStyles count="36">
    <cellStyle name="20% - Accent5" xfId="35" builtinId="46"/>
    <cellStyle name="Comma" xfId="5" builtinId="3"/>
    <cellStyle name="Comma [0] 2" xfId="9" xr:uid="{00000000-0005-0000-0000-000001000000}"/>
    <cellStyle name="Currency" xfId="6" builtinId="4"/>
    <cellStyle name="Currency [0] 2" xfId="8" xr:uid="{00000000-0005-0000-0000-000003000000}"/>
    <cellStyle name="Heading 1" xfId="2" builtinId="16"/>
    <cellStyle name="Heading 3" xfId="3" builtinId="18"/>
    <cellStyle name="Heading 4" xfId="4" builtinId="19"/>
    <cellStyle name="Normal" xfId="0" builtinId="0"/>
    <cellStyle name="Normal 2" xfId="10" xr:uid="{A3524070-633B-4F9A-B9AD-D0D040BBAAE8}"/>
    <cellStyle name="Title" xfId="1" builtinId="15"/>
    <cellStyle name="Total" xfId="7" builtinId="25"/>
    <cellStyle name="tD8H5+YUn4U0navms8EOuw==-~YkHU2af5fLcrjrrqBgXY2g==" xfId="36"/>
    <cellStyle name="v0lgri98BikQ/P8UeyU1DA==-~kY+TnYyazqSI3cGpQfftPQ==" xfId="37"/>
    <cellStyle name="8q4M2Zj4rvCaRY8+xVW2qg==-~QY3aoW6poYVKpP9F95vSnA==" xfId="38"/>
    <cellStyle name="tT6WHOjxiVR0h33rRbFa+w==-~Y4QlW6REZLmMPFyICdhcSQ==" xfId="39"/>
    <cellStyle name="a4XQo/FnmXmNoTA0VNmZ+g==-~e17LWAhUIJqQWu+EL/nsEQ==" xfId="40"/>
    <cellStyle name="qCe48ti18JteTFQY+Bk8rA==-~94JIb2SbpEUjf2pGh30zmQ==" xfId="41"/>
    <cellStyle name="cUc0LiQSk9nCKwFpUonE3w==-~7DYkOLvW17+luo95bLOJgg==" xfId="42"/>
    <cellStyle name="EbnEKyPWZk5JW6uL95SRgw==-~cPx+0TfzpTB9mj6RY9gUUA==" xfId="43"/>
    <cellStyle name="oXeBrQ87rV5X+jTO30g+IA==-~HXZJvnq6Q8cn/7RCxnuSSw==" xfId="44"/>
    <cellStyle name="noUlk/XkeKEjM+g11TB7Vg==-~F72u4nSJ6T7vnc5ouny7pw==" xfId="45"/>
    <cellStyle name="f0JBxcSZPLs3JLlj617dEA==-~qh7CUKjWLRlgtSTXoxlKgA==" xfId="46"/>
    <cellStyle name="cdAfLd8SckznifbtG8gCjw==-~Q/FOEySBvZqg/lJhURXHMQ==" xfId="47"/>
    <cellStyle name="M1KrDDewUi2e+LoKBuCSmQ==-~L/yHpwzP8rqPDcXDHtCyEQ==" xfId="48"/>
    <cellStyle name="lRDxJ6VVpOy4R++RuJ0+7Q==-~rOvPtNeB3d+rtt4nDtUrpA==" xfId="49"/>
    <cellStyle name="LGF8UCLEzRDZ7kVgVH5ydA==-~4Ty3eEnh3OPwrzmqX7A/rw==" xfId="50"/>
    <cellStyle name="mRIExFX1nG6wL+vEDSczWQ==-~oEzcBB47Dj5/WWfUg/VvuA==" xfId="51"/>
    <cellStyle name="IsIkG5PEc7BqfwAoJszANA==-~5AA1v6WQNmbYozhJ4V23CQ==" xfId="52"/>
    <cellStyle name="6y/GvgH/JyMMunwBCwu0nw==-~ioDo3pS9wllLX6guEesd3A==" xfId="53"/>
    <cellStyle name="LfLacJPuRrkIdfsmFqxg5g==-~U4s+IP9V37aeWLDPDUBPrA==" xfId="54" xr:uid="{00000000-0005-0000-0000-000003000000}"/>
    <cellStyle name="rZgnV1G3p9m5yhlsZp/k0Q==-~A8PXjsaaAIqS99v3tTYXvA==" xfId="55" xr:uid="{00000000-0005-0000-0000-000001000000}"/>
    <cellStyle name="9FvMlTxqw1eNH5yQhCLffw==-~3lyARUZidPCWynQnLzlw4g==" xfId="56"/>
    <cellStyle name="NLcHZBNt9kIbEjNKwwFIUg==-~2p/GIftvf3ygixE0lOZUXA==" xfId="57"/>
    <cellStyle name="UpwHy8olDKqE3eyCmATS5Q==-~FnW19aboAtc5JHiwOWb5qg==" xfId="58"/>
    <cellStyle name="PvY7QGQxg9kgbIvDDbsc+Q==-~PpX7+xM2lGkpg8k18A53nQ==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7bf26e99306b4f29" Type="http://schemas.openxmlformats.org/officeDocument/2006/relationships/customXml" Target="/customXML/item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N19" sqref="N19"/>
    </sheetView>
  </sheetViews>
  <sheetFormatPr defaultColWidth="9.140625" defaultRowHeight="13.5"/>
  <cols>
    <col min="1" max="1" width="9.140625" style="1"/>
    <col min="2" max="2" width="18.5703125" style="1" customWidth="1"/>
    <col min="3" max="3" width="10.7109375" style="1" customWidth="1"/>
    <col min="4" max="4" width="9.85546875" style="1" customWidth="1"/>
    <col min="5" max="5" width="11.5703125" style="1" customWidth="1"/>
    <col min="6" max="6" width="15.7109375" style="1" customWidth="1"/>
    <col min="7" max="16384" width="9.140625" style="1"/>
  </cols>
  <sheetData>
    <row r="1" spans="1:8" ht="24" thickBot="1">
      <c r="A1" s="76" t="s">
        <v>13</v>
      </c>
      <c r="B1" s="76"/>
      <c r="C1" s="76"/>
      <c r="D1" s="76"/>
      <c r="E1" s="76"/>
      <c r="F1" s="76"/>
    </row>
    <row r="2" spans="1:8" ht="21" thickTop="1" thickBot="1">
      <c r="A2" s="77" t="s">
        <v>4</v>
      </c>
      <c r="B2" s="77"/>
      <c r="C2" s="77"/>
      <c r="D2" s="77"/>
      <c r="E2" s="77"/>
      <c r="F2" s="77"/>
    </row>
    <row r="3" spans="1:8" ht="15.75" thickTop="1">
      <c r="A3" s="48"/>
      <c r="B3" s="48"/>
      <c r="C3" s="48"/>
      <c r="D3" s="48"/>
      <c r="E3" s="48"/>
      <c r="F3" s="48"/>
      <c r="G3" s="48"/>
      <c r="H3" s="48"/>
    </row>
    <row r="4" spans="1:8" ht="15">
      <c r="A4" s="50" t="s">
        <v>5</v>
      </c>
      <c r="B4" s="50"/>
      <c r="C4" s="48"/>
      <c r="D4" s="48"/>
      <c r="E4" s="48"/>
      <c r="F4" s="48"/>
      <c r="G4" s="48"/>
      <c r="H4" s="48"/>
    </row>
    <row r="5" spans="1:8" ht="15">
      <c r="A5" s="50" t="s">
        <v>6</v>
      </c>
      <c r="B5" s="50"/>
      <c r="C5" s="48"/>
      <c r="D5" s="48"/>
      <c r="E5" s="48"/>
      <c r="F5" s="48"/>
      <c r="G5" s="48"/>
      <c r="H5" s="48"/>
    </row>
    <row r="6" spans="1:8" ht="15">
      <c r="A6" s="50" t="s">
        <v>7</v>
      </c>
      <c r="B6" s="50"/>
      <c r="C6" s="48"/>
      <c r="D6" s="48"/>
      <c r="E6" s="48"/>
      <c r="F6" s="48"/>
      <c r="G6" s="48"/>
      <c r="H6" s="48"/>
    </row>
    <row r="7" spans="1:8" ht="15">
      <c r="A7" s="48"/>
      <c r="B7" s="48"/>
      <c r="C7" s="48"/>
      <c r="D7" s="48"/>
      <c r="E7" s="48"/>
      <c r="F7" s="48"/>
      <c r="G7" s="48"/>
      <c r="H7" s="48"/>
    </row>
    <row r="8" spans="1:8" ht="15">
      <c r="A8" s="52" t="s">
        <v>8</v>
      </c>
      <c r="B8" s="52" t="s">
        <v>1</v>
      </c>
      <c r="C8" s="52" t="s">
        <v>9</v>
      </c>
      <c r="D8" s="52" t="s">
        <v>3</v>
      </c>
      <c r="E8" s="52" t="s">
        <v>2</v>
      </c>
      <c r="F8" s="52" t="s">
        <v>10</v>
      </c>
      <c r="G8" s="48"/>
      <c r="H8" s="48"/>
    </row>
    <row r="9" spans="1:8" ht="15">
      <c r="A9" s="53"/>
      <c r="B9" s="53"/>
      <c r="C9" s="57"/>
      <c r="D9" s="53"/>
      <c r="E9" s="54"/>
      <c r="F9" s="54">
        <f>C9*E9</f>
        <v>0</v>
      </c>
      <c r="G9" s="48"/>
      <c r="H9" s="48"/>
    </row>
    <row r="10" spans="1:8" ht="15">
      <c r="A10" s="53"/>
      <c r="B10" s="53"/>
      <c r="C10" s="57"/>
      <c r="D10" s="53"/>
      <c r="E10" s="54"/>
      <c r="F10" s="55">
        <f t="shared" ref="F10:F18" si="0">C10*E10</f>
        <v>0</v>
      </c>
      <c r="G10" s="48"/>
      <c r="H10" s="48"/>
    </row>
    <row r="11" spans="1:8" ht="15">
      <c r="A11" s="53"/>
      <c r="B11" s="53"/>
      <c r="C11" s="57"/>
      <c r="D11" s="53"/>
      <c r="E11" s="54"/>
      <c r="F11" s="55">
        <f t="shared" si="0"/>
        <v>0</v>
      </c>
      <c r="G11" s="48"/>
      <c r="H11" s="48"/>
    </row>
    <row r="12" spans="1:8" ht="15">
      <c r="A12" s="53"/>
      <c r="B12" s="53"/>
      <c r="C12" s="57"/>
      <c r="D12" s="53"/>
      <c r="E12" s="54"/>
      <c r="F12" s="55">
        <f t="shared" si="0"/>
        <v>0</v>
      </c>
      <c r="G12" s="48"/>
      <c r="H12" s="48"/>
    </row>
    <row r="13" spans="1:8" ht="15">
      <c r="A13" s="53"/>
      <c r="B13" s="53"/>
      <c r="C13" s="57"/>
      <c r="D13" s="53"/>
      <c r="E13" s="54"/>
      <c r="F13" s="55">
        <f t="shared" si="0"/>
        <v>0</v>
      </c>
      <c r="G13" s="48"/>
      <c r="H13" s="48"/>
    </row>
    <row r="14" spans="1:8" ht="15">
      <c r="A14" s="53"/>
      <c r="B14" s="53"/>
      <c r="C14" s="57"/>
      <c r="D14" s="53"/>
      <c r="E14" s="54"/>
      <c r="F14" s="55">
        <f t="shared" si="0"/>
        <v>0</v>
      </c>
      <c r="G14" s="48"/>
      <c r="H14" s="48"/>
    </row>
    <row r="15" spans="1:8" ht="15">
      <c r="A15" s="53"/>
      <c r="B15" s="53"/>
      <c r="C15" s="57"/>
      <c r="D15" s="53"/>
      <c r="E15" s="54"/>
      <c r="F15" s="55">
        <f t="shared" si="0"/>
        <v>0</v>
      </c>
      <c r="G15" s="48"/>
      <c r="H15" s="48"/>
    </row>
    <row r="16" spans="1:8" ht="15">
      <c r="A16" s="53"/>
      <c r="B16" s="53"/>
      <c r="C16" s="57"/>
      <c r="D16" s="53"/>
      <c r="E16" s="54"/>
      <c r="F16" s="55">
        <f t="shared" si="0"/>
        <v>0</v>
      </c>
      <c r="G16" s="48"/>
      <c r="H16" s="48"/>
    </row>
    <row r="17" spans="1:8" ht="15">
      <c r="A17" s="53"/>
      <c r="B17" s="53"/>
      <c r="C17" s="57"/>
      <c r="D17" s="53"/>
      <c r="E17" s="54"/>
      <c r="F17" s="55">
        <f t="shared" si="0"/>
        <v>0</v>
      </c>
      <c r="G17" s="48"/>
      <c r="H17" s="48"/>
    </row>
    <row r="18" spans="1:8" ht="15">
      <c r="A18" s="53"/>
      <c r="B18" s="53"/>
      <c r="C18" s="57"/>
      <c r="D18" s="53"/>
      <c r="E18" s="54"/>
      <c r="F18" s="55">
        <f t="shared" si="0"/>
        <v>0</v>
      </c>
      <c r="G18" s="48"/>
      <c r="H18" s="48"/>
    </row>
    <row r="19" spans="1:8" ht="15">
      <c r="A19" s="53"/>
      <c r="B19" s="53"/>
      <c r="C19" s="58"/>
      <c r="D19" s="53"/>
      <c r="E19" s="56" t="s">
        <v>11</v>
      </c>
      <c r="F19" s="54"/>
      <c r="G19" s="48"/>
      <c r="H19" s="48"/>
    </row>
    <row r="20" spans="1:8" ht="15">
      <c r="A20" s="48"/>
      <c r="B20" s="48"/>
      <c r="C20" s="48"/>
      <c r="D20" s="48"/>
      <c r="E20" s="48"/>
      <c r="F20" s="48"/>
      <c r="G20" s="48"/>
      <c r="H20" s="48"/>
    </row>
    <row r="21" spans="1:8" ht="15">
      <c r="A21" s="48"/>
      <c r="B21" s="48"/>
      <c r="C21" s="48"/>
      <c r="D21" s="48"/>
      <c r="E21" s="48"/>
      <c r="F21" s="48"/>
      <c r="G21" s="48"/>
      <c r="H21" s="48"/>
    </row>
    <row r="22" spans="1:8" ht="15">
      <c r="A22" s="48"/>
      <c r="B22" s="48"/>
      <c r="C22" s="48"/>
      <c r="D22" s="48"/>
      <c r="E22" s="48"/>
      <c r="F22" s="48"/>
      <c r="G22" s="48"/>
      <c r="H22" s="48"/>
    </row>
    <row r="23" spans="1:8" ht="15">
      <c r="A23" s="48"/>
      <c r="B23" s="48"/>
      <c r="C23" s="48"/>
      <c r="D23" s="48"/>
      <c r="E23" s="48"/>
      <c r="F23" s="48"/>
      <c r="G23" s="48"/>
      <c r="H23" s="48"/>
    </row>
    <row r="24" spans="1:8" ht="15">
      <c r="A24" s="48"/>
      <c r="B24" s="48"/>
      <c r="C24" s="48"/>
      <c r="D24" s="48"/>
      <c r="E24" s="48"/>
      <c r="F24" s="48"/>
      <c r="G24" s="48"/>
      <c r="H24" s="48"/>
    </row>
    <row r="25" spans="1:8" ht="15">
      <c r="A25" s="48"/>
      <c r="B25" s="48"/>
      <c r="C25" s="48"/>
      <c r="D25" s="48"/>
      <c r="E25" s="48"/>
      <c r="F25" s="48"/>
      <c r="G25" s="48"/>
      <c r="H25" s="48"/>
    </row>
    <row r="26" spans="1:8" ht="15">
      <c r="A26" s="48"/>
      <c r="B26" s="48"/>
      <c r="C26" s="48"/>
      <c r="D26" s="48"/>
      <c r="E26" s="48"/>
      <c r="F26" s="48"/>
      <c r="G26" s="48"/>
      <c r="H26" s="48"/>
    </row>
  </sheetData>
  <mergeCells count="2">
    <mergeCell ref="A1:F1"/>
    <mergeCell ref="A2:F2"/>
  </mergeCells>
  <phoneticPr fontId="4" type="noConversion"/>
  <pageMargins left="0.75" right="0.75" top="1" bottom="1" header="0.5" footer="0.5"/>
  <pageSetup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sqref="A1:C1"/>
    </sheetView>
  </sheetViews>
  <sheetFormatPr defaultRowHeight="12.75"/>
  <cols>
    <col min="1" max="1" width="12.42578125" customWidth="1"/>
    <col min="2" max="2" width="24.85546875" customWidth="1"/>
    <col min="3" max="3" width="10.7109375" customWidth="1"/>
  </cols>
  <sheetData>
    <row r="1" spans="1:6" ht="27" thickBot="1">
      <c r="A1" s="76" t="s">
        <v>13</v>
      </c>
      <c r="B1" s="76"/>
      <c r="C1" s="76"/>
      <c r="D1" s="46"/>
      <c r="E1" s="46"/>
      <c r="F1" s="46"/>
    </row>
    <row r="2" spans="1:6" ht="21" thickTop="1" thickBot="1">
      <c r="A2" s="77" t="s">
        <v>12</v>
      </c>
      <c r="B2" s="77"/>
      <c r="C2" s="77"/>
      <c r="D2" s="47"/>
      <c r="E2" s="47"/>
      <c r="F2" s="47"/>
    </row>
    <row r="3" spans="1:6" ht="16.5" thickTop="1">
      <c r="A3" s="45"/>
      <c r="B3" s="45"/>
      <c r="C3" s="45"/>
    </row>
    <row r="4" spans="1:6" ht="15.75" thickBot="1">
      <c r="A4" s="51" t="s">
        <v>0</v>
      </c>
      <c r="B4" s="51" t="s">
        <v>1</v>
      </c>
      <c r="C4" s="51" t="s">
        <v>2</v>
      </c>
      <c r="D4" s="44"/>
    </row>
    <row r="5" spans="1:6" ht="15">
      <c r="A5" s="48" t="s">
        <v>23</v>
      </c>
      <c r="B5" s="59" t="s">
        <v>14</v>
      </c>
      <c r="C5" s="49">
        <v>12</v>
      </c>
    </row>
    <row r="6" spans="1:6" ht="15">
      <c r="A6" s="48" t="s">
        <v>24</v>
      </c>
      <c r="B6" s="59" t="s">
        <v>15</v>
      </c>
      <c r="C6" s="49">
        <v>15.5</v>
      </c>
    </row>
    <row r="7" spans="1:6" ht="15">
      <c r="A7" s="48" t="s">
        <v>25</v>
      </c>
      <c r="B7" s="59" t="s">
        <v>16</v>
      </c>
      <c r="C7" s="49">
        <v>17</v>
      </c>
    </row>
    <row r="8" spans="1:6" ht="15">
      <c r="A8" s="48" t="s">
        <v>21</v>
      </c>
      <c r="B8" s="59" t="s">
        <v>17</v>
      </c>
      <c r="C8" s="49">
        <v>16</v>
      </c>
      <c r="F8" s="59"/>
    </row>
    <row r="9" spans="1:6" ht="15">
      <c r="A9" s="48" t="s">
        <v>26</v>
      </c>
      <c r="B9" s="59" t="s">
        <v>18</v>
      </c>
      <c r="C9" s="49">
        <v>17</v>
      </c>
      <c r="F9" s="59"/>
    </row>
    <row r="10" spans="1:6" ht="15">
      <c r="A10" s="48" t="s">
        <v>22</v>
      </c>
      <c r="B10" s="59" t="s">
        <v>19</v>
      </c>
      <c r="C10" s="49">
        <v>18</v>
      </c>
    </row>
    <row r="11" spans="1:6" ht="15">
      <c r="A11" s="48" t="s">
        <v>27</v>
      </c>
      <c r="B11" s="59" t="s">
        <v>20</v>
      </c>
      <c r="C11" s="49">
        <v>15</v>
      </c>
    </row>
    <row r="14" spans="1:6" ht="15">
      <c r="F14" s="59"/>
    </row>
    <row r="15" spans="1:6" ht="15">
      <c r="F15" s="59"/>
    </row>
    <row r="16" spans="1:6" ht="15">
      <c r="F16" s="59"/>
    </row>
  </sheetData>
  <mergeCells count="2">
    <mergeCell ref="A1:C1"/>
    <mergeCell ref="A2:C2"/>
  </mergeCells>
  <phoneticPr fontId="4" type="noConversion"/>
  <pageMargins left="0.75" right="0.75" top="1" bottom="1" header="0.5" footer="0.5"/>
  <pageSetup orientation="portrait" horizontalDpi="4294967293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workbookViewId="0">
      <selection sqref="A1:H1"/>
    </sheetView>
  </sheetViews>
  <sheetFormatPr defaultColWidth="9.140625" defaultRowHeight="15"/>
  <cols>
    <col min="1" max="1" width="26.7109375" style="2" bestFit="1" customWidth="1"/>
    <col min="2" max="2" width="8.5703125" style="2" customWidth="1"/>
    <col min="3" max="3" width="12" style="2" customWidth="1"/>
    <col min="4" max="7" width="10.7109375" style="2" customWidth="1"/>
    <col min="8" max="8" width="9.5703125" style="2" customWidth="1"/>
    <col min="9" max="10" width="9.140625" style="2"/>
    <col min="11" max="11" width="10.28515625" style="2" bestFit="1" customWidth="1"/>
    <col min="12" max="12" width="10.5703125" style="2" bestFit="1" customWidth="1"/>
    <col min="13" max="13" width="11.28515625" style="2" bestFit="1" customWidth="1"/>
    <col min="14" max="14" width="13.85546875" style="2" bestFit="1" customWidth="1"/>
    <col min="15" max="16384" width="9.140625" style="2"/>
  </cols>
  <sheetData>
    <row r="1" spans="1:9" ht="23.25">
      <c r="A1" s="78" t="s">
        <v>13</v>
      </c>
      <c r="B1" s="78"/>
      <c r="C1" s="78"/>
      <c r="D1" s="78"/>
      <c r="E1" s="78"/>
      <c r="F1" s="78"/>
      <c r="G1" s="78"/>
      <c r="H1" s="78"/>
      <c r="I1" s="60"/>
    </row>
    <row r="2" spans="1:9" ht="20.25" thickBot="1">
      <c r="A2" s="79" t="s">
        <v>28</v>
      </c>
      <c r="B2" s="79"/>
      <c r="C2" s="79"/>
      <c r="D2" s="79"/>
      <c r="E2" s="79"/>
      <c r="F2" s="79"/>
      <c r="G2" s="79"/>
      <c r="H2" s="79"/>
      <c r="I2" s="60"/>
    </row>
    <row r="3" spans="1:9" ht="15.75" thickTop="1">
      <c r="A3" s="61" t="s">
        <v>29</v>
      </c>
      <c r="B3" s="62" t="s">
        <v>30</v>
      </c>
      <c r="C3" s="62" t="s">
        <v>31</v>
      </c>
      <c r="D3" s="62" t="s">
        <v>32</v>
      </c>
      <c r="E3" s="62" t="s">
        <v>33</v>
      </c>
      <c r="F3" s="62" t="s">
        <v>34</v>
      </c>
      <c r="G3" s="62" t="s">
        <v>35</v>
      </c>
      <c r="H3" s="62" t="s">
        <v>36</v>
      </c>
      <c r="I3" s="57"/>
    </row>
    <row r="4" spans="1:9" ht="12.75" customHeight="1">
      <c r="A4" s="63" t="s">
        <v>37</v>
      </c>
      <c r="B4" s="64">
        <v>16759</v>
      </c>
      <c r="C4" s="64">
        <v>15352</v>
      </c>
      <c r="D4" s="64">
        <v>16999</v>
      </c>
      <c r="E4" s="64">
        <v>17501</v>
      </c>
      <c r="F4" s="64">
        <v>18642</v>
      </c>
      <c r="G4" s="64">
        <v>19650</v>
      </c>
      <c r="H4" s="64">
        <f>SUM(B4:G4)</f>
        <v>104903</v>
      </c>
      <c r="I4" s="65"/>
    </row>
    <row r="5" spans="1:9">
      <c r="A5" s="63" t="s">
        <v>38</v>
      </c>
      <c r="B5" s="65">
        <v>26756</v>
      </c>
      <c r="C5" s="65">
        <v>18436</v>
      </c>
      <c r="D5" s="65">
        <v>29186</v>
      </c>
      <c r="E5" s="65">
        <v>34577</v>
      </c>
      <c r="F5" s="65">
        <v>35903</v>
      </c>
      <c r="G5" s="65">
        <v>39402</v>
      </c>
      <c r="H5" s="65">
        <f>SUM(B8:G8)</f>
        <v>145164</v>
      </c>
      <c r="I5" s="65"/>
    </row>
    <row r="6" spans="1:9">
      <c r="A6" s="63" t="s">
        <v>39</v>
      </c>
      <c r="B6" s="65">
        <v>9778</v>
      </c>
      <c r="C6" s="65">
        <v>7908</v>
      </c>
      <c r="D6" s="65">
        <v>8827</v>
      </c>
      <c r="E6" s="65">
        <v>8954</v>
      </c>
      <c r="F6" s="65">
        <v>8112</v>
      </c>
      <c r="G6" s="65">
        <v>7974</v>
      </c>
      <c r="H6" s="65">
        <f>SUM(B6:G6)</f>
        <v>51553</v>
      </c>
      <c r="I6" s="65"/>
    </row>
    <row r="7" spans="1:9">
      <c r="A7" s="63" t="s">
        <v>40</v>
      </c>
      <c r="B7" s="65">
        <v>37269</v>
      </c>
      <c r="C7" s="65">
        <v>35845</v>
      </c>
      <c r="D7" s="65">
        <v>36596</v>
      </c>
      <c r="E7" s="65">
        <v>33984</v>
      </c>
      <c r="F7" s="65">
        <v>35213</v>
      </c>
      <c r="G7" s="65">
        <v>39896</v>
      </c>
      <c r="H7" s="65">
        <f>SUM(H4:H6)</f>
        <v>301620</v>
      </c>
      <c r="I7" s="65"/>
    </row>
    <row r="8" spans="1:9">
      <c r="A8" s="63" t="s">
        <v>41</v>
      </c>
      <c r="B8" s="65">
        <v>24035</v>
      </c>
      <c r="C8" s="65">
        <v>19908</v>
      </c>
      <c r="D8" s="65">
        <v>21056</v>
      </c>
      <c r="E8" s="65">
        <v>27145</v>
      </c>
      <c r="F8" s="65">
        <v>26500</v>
      </c>
      <c r="G8" s="65">
        <v>26520</v>
      </c>
      <c r="H8" s="65">
        <f>SUM(B5:G5)</f>
        <v>184260</v>
      </c>
      <c r="I8" s="65"/>
    </row>
    <row r="9" spans="1:9">
      <c r="A9" s="61" t="s">
        <v>42</v>
      </c>
      <c r="B9" s="93">
        <f>SUM(B4:B8)</f>
        <v>114597</v>
      </c>
      <c r="C9" s="93">
        <f>SUM(C6:C8)</f>
        <v>63661</v>
      </c>
      <c r="D9" s="93">
        <f>SUM(D6:D8)</f>
        <v>66479</v>
      </c>
      <c r="E9" s="93">
        <f>SUM(E6:E8)</f>
        <v>70083</v>
      </c>
      <c r="F9" s="93">
        <f>SUM(F6:F8)</f>
        <v>69825</v>
      </c>
      <c r="G9" s="93">
        <f>SUM(G6:G8)</f>
        <v>74390</v>
      </c>
      <c r="H9" s="93">
        <f>SUM(B9:G9)</f>
        <v>459035</v>
      </c>
    </row>
    <row r="11" spans="1:9">
      <c r="A11" s="61" t="s">
        <v>43</v>
      </c>
    </row>
    <row r="12" spans="1:9">
      <c r="A12" s="63" t="s">
        <v>44</v>
      </c>
      <c r="B12" s="65">
        <v>6750</v>
      </c>
      <c r="C12" s="65">
        <v>6750</v>
      </c>
      <c r="D12" s="65">
        <v>6750</v>
      </c>
      <c r="E12" s="65">
        <v>6750</v>
      </c>
      <c r="F12" s="65">
        <v>6750</v>
      </c>
      <c r="G12" s="65">
        <v>6750</v>
      </c>
      <c r="H12" s="94">
        <f>SUM(B12:G12)</f>
        <v>40500</v>
      </c>
    </row>
    <row r="13" spans="1:9">
      <c r="A13" s="63" t="s">
        <v>45</v>
      </c>
      <c r="B13" s="65">
        <v>700</v>
      </c>
      <c r="C13" s="65">
        <v>700</v>
      </c>
      <c r="D13" s="65">
        <v>700</v>
      </c>
      <c r="E13" s="65">
        <v>700</v>
      </c>
      <c r="F13" s="65">
        <v>700</v>
      </c>
      <c r="G13" s="65">
        <v>700</v>
      </c>
      <c r="H13" s="94">
        <f>SUM(B13:G13)</f>
        <v>4200</v>
      </c>
    </row>
    <row r="14" spans="1:9">
      <c r="A14" s="63" t="s">
        <v>46</v>
      </c>
      <c r="B14" s="94" t="e">
        <f>B3*0.05+36000</f>
        <v>#VALUE!</v>
      </c>
      <c r="C14" s="94"/>
      <c r="D14" s="94"/>
      <c r="E14" s="94"/>
      <c r="F14" s="94"/>
      <c r="G14" s="94"/>
      <c r="H14" s="94"/>
    </row>
    <row r="15" spans="1:9">
      <c r="A15" s="63" t="s">
        <v>47</v>
      </c>
      <c r="B15" s="94">
        <f t="shared" ref="B15:G15" si="0">B9*$B$23</f>
        <v>1145.97</v>
      </c>
      <c r="C15" s="94">
        <f t="shared" si="0"/>
        <v>636.61</v>
      </c>
      <c r="D15" s="94">
        <f t="shared" si="0"/>
        <v>664.79</v>
      </c>
      <c r="E15" s="94">
        <f t="shared" si="0"/>
        <v>700.83</v>
      </c>
      <c r="F15" s="94">
        <f t="shared" si="0"/>
        <v>698.25</v>
      </c>
      <c r="G15" s="94">
        <f t="shared" si="0"/>
        <v>743.9</v>
      </c>
      <c r="H15" s="94"/>
    </row>
    <row r="16" spans="1:9">
      <c r="A16" s="63" t="s">
        <v>48</v>
      </c>
      <c r="B16" s="94" t="e">
        <f>B9*#REF!</f>
        <v>#REF!</v>
      </c>
      <c r="C16" s="94"/>
      <c r="D16" s="94"/>
      <c r="E16" s="94"/>
      <c r="F16" s="94"/>
      <c r="G16" s="94"/>
      <c r="H16" s="94"/>
    </row>
    <row r="17" spans="1:8">
      <c r="A17" s="61" t="s">
        <v>49</v>
      </c>
      <c r="B17" s="93" t="e">
        <f>SUM(B12:B16)</f>
        <v>#VALUE!</v>
      </c>
      <c r="C17" s="95"/>
      <c r="D17" s="95"/>
      <c r="E17" s="95"/>
      <c r="F17" s="95"/>
      <c r="G17" s="95"/>
      <c r="H17" s="95"/>
    </row>
    <row r="18" spans="1:8">
      <c r="B18" s="96"/>
      <c r="C18" s="97"/>
      <c r="D18" s="97"/>
      <c r="E18" s="97"/>
      <c r="F18" s="97"/>
      <c r="G18" s="97"/>
      <c r="H18" s="97"/>
    </row>
    <row r="19" spans="1:8" ht="15.75" thickBot="1">
      <c r="A19" s="61" t="s">
        <v>50</v>
      </c>
      <c r="B19" s="98"/>
      <c r="C19" s="98"/>
      <c r="D19" s="99"/>
      <c r="E19" s="99"/>
      <c r="F19" s="99"/>
      <c r="G19" s="99"/>
      <c r="H19" s="99"/>
    </row>
    <row r="20" spans="1:8" ht="15.75" thickTop="1">
      <c r="A20" s="48" t="s">
        <v>51</v>
      </c>
      <c r="C20" s="100" t="e">
        <f>(C19-B19)/C19</f>
        <v>#DIV/0!</v>
      </c>
      <c r="D20" s="64"/>
      <c r="E20" s="64"/>
      <c r="F20" s="64"/>
      <c r="G20" s="64"/>
      <c r="H20" s="64"/>
    </row>
    <row r="21" spans="1:8">
      <c r="C21" s="101"/>
    </row>
    <row r="23" spans="1:8">
      <c r="A23" s="48" t="s">
        <v>52</v>
      </c>
      <c r="B23" s="102">
        <v>0.01</v>
      </c>
    </row>
    <row r="24" spans="1:8">
      <c r="B24" s="102"/>
    </row>
    <row r="28" spans="1:8">
      <c r="A28" s="63"/>
    </row>
    <row r="29" spans="1:8">
      <c r="A29" s="63"/>
    </row>
    <row r="30" spans="1:8">
      <c r="A30" s="63"/>
    </row>
    <row r="31" spans="1:8">
      <c r="A31" s="63"/>
    </row>
    <row r="32" spans="1:8">
      <c r="A32" s="63"/>
    </row>
  </sheetData>
  <mergeCells count="2">
    <mergeCell ref="A1:H1"/>
    <mergeCell ref="A2:H2"/>
  </mergeCells>
  <dataValidations count="1">
    <dataValidation type="list" allowBlank="1" showInputMessage="1" showErrorMessage="1" sqref="A4:A8" xr:uid="{00000000-0002-0000-0200-000000000000}">
      <formula1>Items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>
      <selection activeCell="C55" sqref="C55"/>
    </sheetView>
  </sheetViews>
  <sheetFormatPr defaultColWidth="9.140625" defaultRowHeight="15"/>
  <cols>
    <col min="1" max="1" width="15.85546875" style="3" customWidth="1"/>
    <col min="2" max="2" width="18.85546875" style="3" bestFit="1" customWidth="1"/>
    <col min="3" max="3" width="24.5703125" style="3" bestFit="1" customWidth="1"/>
    <col min="4" max="4" width="23.28515625" style="3" bestFit="1" customWidth="1"/>
    <col min="5" max="5" width="18.28515625" style="3" bestFit="1" customWidth="1"/>
    <col min="6" max="16384" width="9.140625" style="3"/>
  </cols>
  <sheetData>
    <row r="1" spans="1:5" ht="23.25">
      <c r="A1" s="78" t="s">
        <v>53</v>
      </c>
      <c r="B1" s="78"/>
      <c r="C1" s="78"/>
      <c r="D1" s="78"/>
      <c r="E1" s="78"/>
    </row>
    <row r="2" spans="1:5">
      <c r="A2" s="103" t="s">
        <v>37</v>
      </c>
      <c r="B2" s="103" t="s">
        <v>38</v>
      </c>
      <c r="C2" s="103" t="s">
        <v>54</v>
      </c>
      <c r="D2" s="103" t="s">
        <v>40</v>
      </c>
      <c r="E2" s="103" t="s">
        <v>55</v>
      </c>
    </row>
    <row r="3" spans="1:5">
      <c r="A3" s="104" t="s">
        <v>56</v>
      </c>
      <c r="B3" s="104" t="s">
        <v>38</v>
      </c>
      <c r="C3" s="104" t="s">
        <v>57</v>
      </c>
      <c r="D3" s="104" t="s">
        <v>58</v>
      </c>
      <c r="E3" s="104" t="s">
        <v>59</v>
      </c>
    </row>
    <row r="4" spans="1:5">
      <c r="A4" s="104" t="s">
        <v>60</v>
      </c>
      <c r="B4" s="104"/>
      <c r="C4" s="104" t="s">
        <v>61</v>
      </c>
      <c r="D4" s="104" t="s">
        <v>62</v>
      </c>
      <c r="E4" s="104" t="s">
        <v>63</v>
      </c>
    </row>
    <row r="5" spans="1:5">
      <c r="A5" s="104" t="s">
        <v>64</v>
      </c>
      <c r="B5" s="104"/>
      <c r="C5" s="104"/>
      <c r="D5" s="104"/>
      <c r="E5" s="104" t="s">
        <v>65</v>
      </c>
    </row>
    <row r="6" spans="1:5">
      <c r="A6" s="104" t="s">
        <v>66</v>
      </c>
      <c r="B6" s="104"/>
      <c r="C6" s="104"/>
      <c r="D6" s="104"/>
      <c r="E6" s="104"/>
    </row>
    <row r="7" spans="1:5">
      <c r="A7" s="112"/>
      <c r="B7" s="112"/>
      <c r="C7" s="24"/>
      <c r="D7" s="112"/>
      <c r="E7" s="112"/>
    </row>
    <row r="8" spans="1:5">
      <c r="A8" s="112"/>
      <c r="B8" s="112"/>
      <c r="C8" s="112"/>
      <c r="D8" s="112"/>
      <c r="E8" s="112"/>
    </row>
    <row r="9" spans="1:5">
      <c r="A9" s="112"/>
      <c r="B9" s="112"/>
      <c r="C9" s="112"/>
      <c r="D9" s="112"/>
      <c r="E9" s="112"/>
    </row>
    <row r="10" spans="1:5">
      <c r="A10" s="112"/>
      <c r="B10" s="112"/>
      <c r="C10" s="112"/>
      <c r="D10" s="112"/>
      <c r="E10" s="112"/>
    </row>
    <row r="11" spans="1:5">
      <c r="A11" s="112"/>
      <c r="B11" s="112"/>
      <c r="C11" s="112"/>
      <c r="D11" s="112"/>
      <c r="E11" s="112"/>
    </row>
  </sheetData>
  <mergeCells count="1">
    <mergeCell ref="A1:E1"/>
  </mergeCells>
  <pageMargins left="0.75" right="0.75" top="1" bottom="1" header="0.5" footer="0.5"/>
  <pageSetup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33CB-C832-492B-B1B4-77F57BDFB8CA}">
  <dimension ref="A1:E9"/>
  <sheetViews>
    <sheetView zoomScaleNormal="100" workbookViewId="0">
      <selection sqref="A1:E1"/>
    </sheetView>
  </sheetViews>
  <sheetFormatPr defaultColWidth="9.140625" defaultRowHeight="15"/>
  <cols>
    <col min="1" max="1" width="13.7109375" style="3" customWidth="1"/>
    <col min="2" max="5" width="15.140625" style="3" customWidth="1"/>
    <col min="6" max="16384" width="9.140625" style="3"/>
  </cols>
  <sheetData>
    <row r="1" spans="1:5" ht="23.25">
      <c r="A1" s="80" t="s">
        <v>67</v>
      </c>
      <c r="B1" s="80"/>
      <c r="C1" s="80"/>
      <c r="D1" s="80"/>
      <c r="E1" s="80"/>
    </row>
    <row r="2" spans="1:5" ht="20.25" thickBot="1">
      <c r="A2" s="81" t="s">
        <v>68</v>
      </c>
      <c r="B2" s="81"/>
      <c r="C2" s="81"/>
      <c r="D2" s="81"/>
      <c r="E2" s="81"/>
    </row>
    <row r="3" spans="1:5" ht="15.75" thickTop="1">
      <c r="B3" s="105" t="s">
        <v>30</v>
      </c>
      <c r="C3" s="105" t="s">
        <v>31</v>
      </c>
      <c r="D3" s="105" t="s">
        <v>32</v>
      </c>
      <c r="E3" s="105" t="s">
        <v>69</v>
      </c>
    </row>
    <row r="4" spans="1:5">
      <c r="A4" s="106" t="s">
        <v>37</v>
      </c>
      <c r="B4" s="107">
        <v>196255</v>
      </c>
      <c r="C4" s="107">
        <v>209784</v>
      </c>
      <c r="D4" s="107">
        <v>185910</v>
      </c>
      <c r="E4" s="107"/>
    </row>
    <row r="5" spans="1:5">
      <c r="A5" s="106" t="s">
        <v>38</v>
      </c>
      <c r="B5" s="108">
        <v>12740</v>
      </c>
      <c r="C5" s="108">
        <v>12453</v>
      </c>
      <c r="D5" s="108">
        <v>12542</v>
      </c>
      <c r="E5" s="108"/>
    </row>
    <row r="6" spans="1:5">
      <c r="A6" s="106" t="s">
        <v>40</v>
      </c>
      <c r="B6" s="108">
        <v>56691</v>
      </c>
      <c r="C6" s="108">
        <v>44892</v>
      </c>
      <c r="D6" s="108">
        <v>42014</v>
      </c>
      <c r="E6" s="108"/>
    </row>
    <row r="7" spans="1:5">
      <c r="A7" s="106" t="s">
        <v>55</v>
      </c>
      <c r="B7" s="108">
        <v>88982</v>
      </c>
      <c r="C7" s="108">
        <v>77743</v>
      </c>
      <c r="D7" s="108">
        <v>78217</v>
      </c>
      <c r="E7" s="108"/>
    </row>
    <row r="8" spans="1:5" ht="15.75" thickBot="1">
      <c r="A8" s="109" t="s">
        <v>69</v>
      </c>
      <c r="B8" s="110"/>
      <c r="C8" s="110"/>
      <c r="D8" s="110"/>
      <c r="E8" s="110"/>
    </row>
    <row r="9" spans="1:5" ht="15.75" thickTop="1"/>
  </sheetData>
  <mergeCells count="2">
    <mergeCell ref="A1:E1"/>
    <mergeCell ref="A2:E2"/>
  </mergeCells>
  <pageMargins left="0.75" right="0.75" top="1" bottom="1" header="0.5" footer="0.5"/>
  <pageSetup orientation="portrait" horizontalDpi="4294967293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D0DCF-90F5-438F-A0FD-83B81AFC4C7A}">
  <dimension ref="A1:G9"/>
  <sheetViews>
    <sheetView zoomScaleNormal="100" workbookViewId="0">
      <selection sqref="A1:E1"/>
    </sheetView>
  </sheetViews>
  <sheetFormatPr defaultColWidth="9.140625" defaultRowHeight="15"/>
  <cols>
    <col min="1" max="1" width="13.7109375" style="3" customWidth="1"/>
    <col min="2" max="5" width="15" style="3" customWidth="1"/>
    <col min="6" max="16384" width="9.140625" style="3"/>
  </cols>
  <sheetData>
    <row r="1" spans="1:7" ht="23.25">
      <c r="A1" s="82" t="s">
        <v>70</v>
      </c>
      <c r="B1" s="82"/>
      <c r="C1" s="82"/>
      <c r="D1" s="82"/>
      <c r="E1" s="82"/>
    </row>
    <row r="2" spans="1:7" ht="20.25" thickBot="1">
      <c r="A2" s="83" t="s">
        <v>68</v>
      </c>
      <c r="B2" s="83"/>
      <c r="C2" s="83"/>
      <c r="D2" s="83"/>
      <c r="E2" s="83"/>
    </row>
    <row r="3" spans="1:7" ht="15.75" thickTop="1">
      <c r="B3" s="111" t="s">
        <v>30</v>
      </c>
      <c r="C3" s="111" t="s">
        <v>31</v>
      </c>
      <c r="D3" s="111" t="s">
        <v>32</v>
      </c>
      <c r="E3" s="105" t="s">
        <v>69</v>
      </c>
    </row>
    <row r="4" spans="1:7">
      <c r="A4" s="106" t="s">
        <v>37</v>
      </c>
      <c r="B4" s="107">
        <v>93133</v>
      </c>
      <c r="C4" s="107">
        <v>102833</v>
      </c>
      <c r="D4" s="107">
        <v>93777</v>
      </c>
      <c r="E4" s="107"/>
      <c r="G4" s="107"/>
    </row>
    <row r="5" spans="1:7">
      <c r="A5" s="106" t="s">
        <v>38</v>
      </c>
      <c r="B5" s="108">
        <v>18442</v>
      </c>
      <c r="C5" s="108">
        <v>15574</v>
      </c>
      <c r="D5" s="108">
        <v>12990</v>
      </c>
      <c r="E5" s="108"/>
    </row>
    <row r="6" spans="1:7">
      <c r="A6" s="106" t="s">
        <v>40</v>
      </c>
      <c r="B6" s="108">
        <v>16691</v>
      </c>
      <c r="C6" s="108">
        <v>11209</v>
      </c>
      <c r="D6" s="108">
        <v>15301</v>
      </c>
      <c r="E6" s="108"/>
    </row>
    <row r="7" spans="1:7">
      <c r="A7" s="106" t="s">
        <v>55</v>
      </c>
      <c r="B7" s="108">
        <v>41779</v>
      </c>
      <c r="C7" s="108">
        <v>38066</v>
      </c>
      <c r="D7" s="108">
        <v>42175</v>
      </c>
      <c r="E7" s="108"/>
    </row>
    <row r="8" spans="1:7" ht="15.75" thickBot="1">
      <c r="A8" s="109" t="s">
        <v>69</v>
      </c>
      <c r="B8" s="110"/>
      <c r="C8" s="110"/>
      <c r="D8" s="110"/>
      <c r="E8" s="110"/>
    </row>
    <row r="9" spans="1:7" ht="15.75" thickTop="1"/>
  </sheetData>
  <mergeCells count="2">
    <mergeCell ref="A1:E1"/>
    <mergeCell ref="A2:E2"/>
  </mergeCells>
  <pageMargins left="0.75" right="0.75" top="1" bottom="1" header="0.5" footer="0.5"/>
  <pageSetup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9617-C9C5-4231-949F-3D46723B4DAA}">
  <dimension ref="A1:E9"/>
  <sheetViews>
    <sheetView zoomScaleNormal="100" workbookViewId="0">
      <selection sqref="A1:E1"/>
    </sheetView>
  </sheetViews>
  <sheetFormatPr defaultColWidth="9.140625" defaultRowHeight="15"/>
  <cols>
    <col min="1" max="1" width="13.7109375" style="3" customWidth="1"/>
    <col min="2" max="5" width="15" style="3" customWidth="1"/>
    <col min="6" max="16384" width="9.140625" style="3"/>
  </cols>
  <sheetData>
    <row r="1" spans="1:5" ht="23.25">
      <c r="A1" s="84" t="s">
        <v>71</v>
      </c>
      <c r="B1" s="84"/>
      <c r="C1" s="84"/>
      <c r="D1" s="84"/>
      <c r="E1" s="84"/>
    </row>
    <row r="2" spans="1:5" ht="20.25" thickBot="1">
      <c r="A2" s="85" t="s">
        <v>68</v>
      </c>
      <c r="B2" s="85"/>
      <c r="C2" s="85"/>
      <c r="D2" s="85"/>
      <c r="E2" s="85"/>
    </row>
    <row r="3" spans="1:5" ht="15.75" thickTop="1">
      <c r="B3" s="105" t="s">
        <v>30</v>
      </c>
      <c r="C3" s="105" t="s">
        <v>31</v>
      </c>
      <c r="D3" s="105" t="s">
        <v>32</v>
      </c>
      <c r="E3" s="105" t="s">
        <v>69</v>
      </c>
    </row>
    <row r="4" spans="1:5">
      <c r="A4" s="106" t="s">
        <v>37</v>
      </c>
      <c r="B4" s="107">
        <v>224763</v>
      </c>
      <c r="C4" s="107">
        <v>274236</v>
      </c>
      <c r="D4" s="107">
        <v>225117</v>
      </c>
      <c r="E4" s="107"/>
    </row>
    <row r="5" spans="1:5">
      <c r="A5" s="106" t="s">
        <v>38</v>
      </c>
      <c r="B5" s="108">
        <v>11104</v>
      </c>
      <c r="C5" s="108">
        <v>11299</v>
      </c>
      <c r="D5" s="108">
        <v>21591</v>
      </c>
      <c r="E5" s="108"/>
    </row>
    <row r="6" spans="1:5">
      <c r="A6" s="106" t="s">
        <v>40</v>
      </c>
      <c r="B6" s="108">
        <v>21756</v>
      </c>
      <c r="C6" s="108">
        <v>21313</v>
      </c>
      <c r="D6" s="108">
        <v>31614</v>
      </c>
      <c r="E6" s="108"/>
    </row>
    <row r="7" spans="1:5">
      <c r="A7" s="106" t="s">
        <v>55</v>
      </c>
      <c r="B7" s="108">
        <v>53796</v>
      </c>
      <c r="C7" s="108">
        <v>43732</v>
      </c>
      <c r="D7" s="108">
        <v>64002</v>
      </c>
      <c r="E7" s="108"/>
    </row>
    <row r="8" spans="1:5" ht="15.75" thickBot="1">
      <c r="A8" s="109" t="s">
        <v>69</v>
      </c>
      <c r="B8" s="110"/>
      <c r="C8" s="110"/>
      <c r="D8" s="110"/>
      <c r="E8" s="110"/>
    </row>
    <row r="9" spans="1:5" ht="15.75" thickTop="1"/>
  </sheetData>
  <mergeCells count="2">
    <mergeCell ref="A1:E1"/>
    <mergeCell ref="A2:E2"/>
  </mergeCells>
  <pageMargins left="0.75" right="0.75" top="1" bottom="1" header="0.5" footer="0.5"/>
  <pageSetup orientation="portrait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09D3-C3B2-42AE-9616-703D61FFBB0A}">
  <dimension ref="A1:E9"/>
  <sheetViews>
    <sheetView zoomScaleNormal="100" workbookViewId="0">
      <selection sqref="A1:E1"/>
    </sheetView>
  </sheetViews>
  <sheetFormatPr defaultColWidth="9.140625" defaultRowHeight="15"/>
  <cols>
    <col min="1" max="1" width="13.7109375" style="3" customWidth="1"/>
    <col min="2" max="5" width="15" style="3" customWidth="1"/>
    <col min="6" max="16384" width="9.140625" style="3"/>
  </cols>
  <sheetData>
    <row r="1" spans="1:5" ht="23.25">
      <c r="A1" s="86" t="s">
        <v>72</v>
      </c>
      <c r="B1" s="86"/>
      <c r="C1" s="86"/>
      <c r="D1" s="86"/>
      <c r="E1" s="86"/>
    </row>
    <row r="2" spans="1:5" ht="20.25" thickBot="1">
      <c r="A2" s="87" t="s">
        <v>68</v>
      </c>
      <c r="B2" s="87"/>
      <c r="C2" s="87"/>
      <c r="D2" s="87"/>
      <c r="E2" s="87"/>
    </row>
    <row r="3" spans="1:5" ht="15.75" thickTop="1">
      <c r="B3" s="105" t="s">
        <v>30</v>
      </c>
      <c r="C3" s="105" t="s">
        <v>31</v>
      </c>
      <c r="D3" s="105" t="s">
        <v>32</v>
      </c>
      <c r="E3" s="105" t="s">
        <v>69</v>
      </c>
    </row>
    <row r="4" spans="1:5">
      <c r="A4" s="106" t="s">
        <v>37</v>
      </c>
      <c r="B4" s="107">
        <v>204155</v>
      </c>
      <c r="C4" s="107">
        <v>223778</v>
      </c>
      <c r="D4" s="107">
        <v>194650</v>
      </c>
      <c r="E4" s="107"/>
    </row>
    <row r="5" spans="1:5">
      <c r="A5" s="106" t="s">
        <v>38</v>
      </c>
      <c r="B5" s="108">
        <v>3985</v>
      </c>
      <c r="C5" s="108">
        <v>3980</v>
      </c>
      <c r="D5" s="108">
        <v>31114</v>
      </c>
      <c r="E5" s="108"/>
    </row>
    <row r="6" spans="1:5">
      <c r="A6" s="106" t="s">
        <v>40</v>
      </c>
      <c r="B6" s="108">
        <v>21470</v>
      </c>
      <c r="C6" s="108">
        <v>21247</v>
      </c>
      <c r="D6" s="108">
        <v>21751</v>
      </c>
      <c r="E6" s="108"/>
    </row>
    <row r="7" spans="1:5">
      <c r="A7" s="106" t="s">
        <v>55</v>
      </c>
      <c r="B7" s="108">
        <v>73879</v>
      </c>
      <c r="C7" s="108">
        <v>63511</v>
      </c>
      <c r="D7" s="108">
        <v>64299</v>
      </c>
      <c r="E7" s="108"/>
    </row>
    <row r="8" spans="1:5" ht="15.75" thickBot="1">
      <c r="A8" s="105" t="s">
        <v>69</v>
      </c>
      <c r="B8" s="110"/>
      <c r="C8" s="110"/>
      <c r="D8" s="110"/>
      <c r="E8" s="110"/>
    </row>
    <row r="9" spans="1:5" ht="15.75" thickTop="1"/>
  </sheetData>
  <mergeCells count="2">
    <mergeCell ref="A1:E1"/>
    <mergeCell ref="A2:E2"/>
  </mergeCells>
  <pageMargins left="0.75" right="0.75" top="1" bottom="1" header="0.5" footer="0.5"/>
  <pageSetup orientation="portrait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DC78-E261-4D4B-9284-98A111AB6C26}">
  <dimension ref="A1:F27"/>
  <sheetViews>
    <sheetView workbookViewId="0"/>
  </sheetViews>
  <sheetFormatPr defaultColWidth="9.140625" defaultRowHeight="15"/>
  <cols>
    <col min="1" max="4" width="22.85546875" style="27" customWidth="1"/>
    <col min="5" max="16384" width="9.140625" style="27"/>
  </cols>
  <sheetData>
    <row r="1" spans="1:6">
      <c r="A1" s="50" t="s">
        <v>73</v>
      </c>
      <c r="B1" s="25" t="s">
        <v>128</v>
      </c>
      <c r="C1" s="26"/>
    </row>
    <row r="2" spans="1:6">
      <c r="A2" s="50" t="s">
        <v>75</v>
      </c>
      <c r="C2" s="26"/>
    </row>
    <row r="3" spans="1:6">
      <c r="A3" s="50" t="s">
        <v>76</v>
      </c>
    </row>
    <row r="4" spans="1:6" ht="20.25" thickBot="1">
      <c r="A4" s="77" t="s">
        <v>77</v>
      </c>
      <c r="B4" s="77"/>
      <c r="C4" s="77"/>
      <c r="D4" s="77"/>
    </row>
    <row r="5" spans="1:6" ht="30.75" thickTop="1">
      <c r="A5" s="28" t="s">
        <v>76</v>
      </c>
      <c r="B5" s="29" t="s">
        <v>78</v>
      </c>
      <c r="C5" s="29" t="s">
        <v>73</v>
      </c>
      <c r="D5" s="30" t="s">
        <v>79</v>
      </c>
    </row>
    <row r="6" spans="1:6">
      <c r="A6" s="31" t="s">
        <v>80</v>
      </c>
      <c r="B6" s="32">
        <v>43164</v>
      </c>
      <c r="C6" s="33" t="s">
        <v>81</v>
      </c>
      <c r="D6" s="34" t="s">
        <v>82</v>
      </c>
    </row>
    <row r="7" spans="1:6">
      <c r="A7" s="35" t="s">
        <v>83</v>
      </c>
      <c r="B7" s="36">
        <v>43503</v>
      </c>
      <c r="C7" s="66" t="s">
        <v>129</v>
      </c>
      <c r="D7" s="38" t="s">
        <v>84</v>
      </c>
    </row>
    <row r="8" spans="1:6">
      <c r="A8" s="31" t="s">
        <v>85</v>
      </c>
      <c r="B8" s="32">
        <v>43639</v>
      </c>
      <c r="C8" s="33" t="s">
        <v>86</v>
      </c>
      <c r="D8" s="34" t="s">
        <v>82</v>
      </c>
    </row>
    <row r="9" spans="1:6">
      <c r="A9" s="35" t="s">
        <v>87</v>
      </c>
      <c r="B9" s="36">
        <v>43206</v>
      </c>
      <c r="C9" s="37" t="s">
        <v>88</v>
      </c>
      <c r="D9" s="38" t="s">
        <v>89</v>
      </c>
    </row>
    <row r="10" spans="1:6">
      <c r="A10" s="31" t="s">
        <v>90</v>
      </c>
      <c r="B10" s="32">
        <v>43753</v>
      </c>
      <c r="C10" s="33" t="s">
        <v>91</v>
      </c>
      <c r="D10" s="34" t="s">
        <v>89</v>
      </c>
    </row>
    <row r="11" spans="1:6">
      <c r="A11" s="35" t="s">
        <v>92</v>
      </c>
      <c r="B11" s="36">
        <v>43347</v>
      </c>
      <c r="C11" s="37" t="s">
        <v>93</v>
      </c>
      <c r="D11" s="38" t="s">
        <v>94</v>
      </c>
    </row>
    <row r="12" spans="1:6">
      <c r="A12" s="31" t="s">
        <v>95</v>
      </c>
      <c r="B12" s="32">
        <v>44079</v>
      </c>
      <c r="C12" s="33" t="s">
        <v>96</v>
      </c>
      <c r="D12" s="34" t="s">
        <v>89</v>
      </c>
    </row>
    <row r="13" spans="1:6">
      <c r="A13" s="35" t="s">
        <v>97</v>
      </c>
      <c r="B13" s="36">
        <v>43531</v>
      </c>
      <c r="C13" s="37" t="s">
        <v>98</v>
      </c>
      <c r="D13" s="38" t="s">
        <v>84</v>
      </c>
    </row>
    <row r="14" spans="1:6">
      <c r="A14" s="31" t="s">
        <v>99</v>
      </c>
      <c r="B14" s="32">
        <v>43584</v>
      </c>
      <c r="C14" s="33" t="s">
        <v>100</v>
      </c>
      <c r="D14" s="34" t="s">
        <v>94</v>
      </c>
    </row>
    <row r="15" spans="1:6">
      <c r="A15" s="35" t="s">
        <v>101</v>
      </c>
      <c r="B15" s="36">
        <v>44187</v>
      </c>
      <c r="C15" s="37" t="s">
        <v>102</v>
      </c>
      <c r="D15" s="38" t="s">
        <v>103</v>
      </c>
    </row>
    <row r="16" spans="1:6">
      <c r="A16" s="31" t="s">
        <v>104</v>
      </c>
      <c r="B16" s="32">
        <v>43491</v>
      </c>
      <c r="C16" s="33" t="s">
        <v>105</v>
      </c>
      <c r="D16" s="34" t="s">
        <v>94</v>
      </c>
      <c r="F16" s="43"/>
    </row>
    <row r="17" spans="1:4">
      <c r="A17" s="35" t="s">
        <v>106</v>
      </c>
      <c r="B17" s="36">
        <v>44042</v>
      </c>
      <c r="C17" s="37" t="s">
        <v>107</v>
      </c>
      <c r="D17" s="38" t="s">
        <v>82</v>
      </c>
    </row>
    <row r="18" spans="1:4">
      <c r="A18" s="31" t="s">
        <v>108</v>
      </c>
      <c r="B18" s="32">
        <v>43704</v>
      </c>
      <c r="C18" s="33" t="s">
        <v>109</v>
      </c>
      <c r="D18" s="34" t="s">
        <v>103</v>
      </c>
    </row>
    <row r="19" spans="1:4">
      <c r="A19" s="35" t="s">
        <v>110</v>
      </c>
      <c r="B19" s="36">
        <v>43875</v>
      </c>
      <c r="C19" s="37" t="s">
        <v>111</v>
      </c>
      <c r="D19" s="38" t="s">
        <v>84</v>
      </c>
    </row>
    <row r="20" spans="1:4">
      <c r="A20" s="31" t="s">
        <v>112</v>
      </c>
      <c r="B20" s="32">
        <v>43700</v>
      </c>
      <c r="C20" s="33" t="s">
        <v>113</v>
      </c>
      <c r="D20" s="34" t="s">
        <v>89</v>
      </c>
    </row>
    <row r="21" spans="1:4">
      <c r="A21" s="35" t="s">
        <v>114</v>
      </c>
      <c r="B21" s="36">
        <v>44091</v>
      </c>
      <c r="C21" s="37" t="s">
        <v>115</v>
      </c>
      <c r="D21" s="38" t="s">
        <v>116</v>
      </c>
    </row>
    <row r="22" spans="1:4">
      <c r="A22" s="31" t="s">
        <v>117</v>
      </c>
      <c r="B22" s="32">
        <v>43974</v>
      </c>
      <c r="C22" s="33" t="s">
        <v>74</v>
      </c>
      <c r="D22" s="34" t="s">
        <v>94</v>
      </c>
    </row>
    <row r="23" spans="1:4">
      <c r="A23" s="35" t="s">
        <v>118</v>
      </c>
      <c r="B23" s="36">
        <v>43992</v>
      </c>
      <c r="C23" s="37" t="s">
        <v>119</v>
      </c>
      <c r="D23" s="38" t="s">
        <v>82</v>
      </c>
    </row>
    <row r="24" spans="1:4">
      <c r="A24" s="31" t="s">
        <v>120</v>
      </c>
      <c r="B24" s="32">
        <v>43701</v>
      </c>
      <c r="C24" s="33" t="s">
        <v>121</v>
      </c>
      <c r="D24" s="34" t="s">
        <v>94</v>
      </c>
    </row>
    <row r="25" spans="1:4">
      <c r="A25" s="35" t="s">
        <v>122</v>
      </c>
      <c r="B25" s="36">
        <v>43154</v>
      </c>
      <c r="C25" s="37" t="s">
        <v>123</v>
      </c>
      <c r="D25" s="38" t="s">
        <v>89</v>
      </c>
    </row>
    <row r="26" spans="1:4">
      <c r="A26" s="31" t="s">
        <v>124</v>
      </c>
      <c r="B26" s="32">
        <v>43907</v>
      </c>
      <c r="C26" s="33" t="s">
        <v>125</v>
      </c>
      <c r="D26" s="34" t="s">
        <v>89</v>
      </c>
    </row>
    <row r="27" spans="1:4">
      <c r="A27" s="39" t="s">
        <v>126</v>
      </c>
      <c r="B27" s="40">
        <v>44003</v>
      </c>
      <c r="C27" s="41" t="s">
        <v>127</v>
      </c>
      <c r="D27" s="42" t="s">
        <v>89</v>
      </c>
    </row>
  </sheetData>
  <mergeCells count="1">
    <mergeCell ref="A4:D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5B98-0FA4-4D54-B6E1-A984DC88DA19}">
  <dimension ref="A1:F8"/>
  <sheetViews>
    <sheetView workbookViewId="0"/>
  </sheetViews>
  <sheetFormatPr defaultColWidth="8.85546875" defaultRowHeight="15"/>
  <cols>
    <col min="1" max="1" width="10.28515625" style="59" bestFit="1" customWidth="1"/>
    <col min="2" max="2" width="15.28515625" style="59" customWidth="1"/>
    <col min="3" max="3" width="14.5703125" style="59" bestFit="1" customWidth="1"/>
    <col min="4" max="4" width="8.85546875" style="59"/>
    <col min="5" max="6" width="14.28515625" style="59" customWidth="1"/>
    <col min="7" max="16384" width="8.85546875" style="59"/>
  </cols>
  <sheetData>
    <row r="1" spans="1:6" ht="15.75" thickBot="1">
      <c r="A1" s="67" t="s">
        <v>130</v>
      </c>
      <c r="B1" s="68" t="s">
        <v>131</v>
      </c>
      <c r="C1" s="68" t="s">
        <v>132</v>
      </c>
      <c r="E1" s="88" t="s">
        <v>150</v>
      </c>
      <c r="F1" s="88"/>
    </row>
    <row r="2" spans="1:6" ht="15.75" thickTop="1">
      <c r="A2" s="69" t="s">
        <v>70</v>
      </c>
      <c r="B2" s="70" t="s">
        <v>136</v>
      </c>
      <c r="C2" s="70" t="s">
        <v>142</v>
      </c>
      <c r="E2" s="75" t="s">
        <v>135</v>
      </c>
    </row>
    <row r="3" spans="1:6">
      <c r="A3" s="71" t="s">
        <v>133</v>
      </c>
      <c r="B3" s="72" t="s">
        <v>137</v>
      </c>
      <c r="C3" s="72" t="s">
        <v>143</v>
      </c>
    </row>
    <row r="4" spans="1:6">
      <c r="A4" s="73" t="s">
        <v>72</v>
      </c>
      <c r="B4" s="74" t="s">
        <v>149</v>
      </c>
      <c r="C4" s="74" t="s">
        <v>144</v>
      </c>
    </row>
    <row r="5" spans="1:6">
      <c r="A5" s="71" t="s">
        <v>134</v>
      </c>
      <c r="B5" s="72" t="s">
        <v>138</v>
      </c>
      <c r="C5" s="72" t="s">
        <v>145</v>
      </c>
    </row>
    <row r="6" spans="1:6">
      <c r="A6" s="73" t="s">
        <v>71</v>
      </c>
      <c r="B6" s="74" t="s">
        <v>139</v>
      </c>
      <c r="C6" s="74" t="s">
        <v>146</v>
      </c>
    </row>
    <row r="7" spans="1:6">
      <c r="A7" s="71" t="s">
        <v>135</v>
      </c>
      <c r="B7" s="72" t="s">
        <v>140</v>
      </c>
      <c r="C7" s="72" t="s">
        <v>147</v>
      </c>
    </row>
    <row r="8" spans="1:6">
      <c r="A8" s="73" t="s">
        <v>67</v>
      </c>
      <c r="B8" s="74" t="s">
        <v>141</v>
      </c>
      <c r="C8" s="74" t="s">
        <v>148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2d80cae1dfa14d1d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dXqzNGZhcZ803DBueDVT5w==-~+5qdgZOcGn1WNr6bK+Zu8Q==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BBC64A01-5B4C-407B-9EDB-71024B6E5AAA}"/>
</file>

<file path=customXML/itemProps1.xml><?xml version="1.0" encoding="utf-8"?>
<ds:datastoreItem xmlns:ds="http://schemas.openxmlformats.org/officeDocument/2006/customXml" ds:itemID="{C62D2D60-69E3-45A3-BD23-3344A5366C0B}"/>
</file>

<file path=customXML/itemProps2.xml><?xml version="1.0" encoding="utf-8"?>
<ds:datastoreItem xmlns:ds="http://schemas.openxmlformats.org/officeDocument/2006/customXml" ds:itemID="{A9F1958A-B966-431B-8D4B-552783710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Phone Order</vt:lpstr>
      <vt:lpstr>Product Information</vt:lpstr>
      <vt:lpstr>Revenue</vt:lpstr>
      <vt:lpstr>Categories</vt:lpstr>
      <vt:lpstr>Toronto</vt:lpstr>
      <vt:lpstr>Houston</vt:lpstr>
      <vt:lpstr>New York</vt:lpstr>
      <vt:lpstr>Miami</vt:lpstr>
      <vt:lpstr>Designers</vt:lpstr>
      <vt:lpstr>Stores</vt:lpstr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2015-08-11T19:10:43Z</dcterms:created>
  <dcterms:modified xsi:type="dcterms:W3CDTF">2021-09-23T23:07:53Z</dcterms:modified>
</cp:coreProperties>
</file>