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09"/>
  <workbookPr filterPrivacy="1" defaultThemeVersion="166925"/>
  <xr:revisionPtr revIDLastSave="0" documentId="13_ncr:1_{AF845B16-DF7A-4B5A-994A-66E422E0FF80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Packing Slip" sheetId="7" r:id="rId1"/>
    <sheet name="Product Information" sheetId="8" r:id="rId2"/>
    <sheet name="Revenue" sheetId="9" r:id="rId3"/>
    <sheet name="Categories" sheetId="10" r:id="rId4"/>
    <sheet name="Toronto" sheetId="1" r:id="rId5"/>
    <sheet name="Houston" sheetId="4" r:id="rId6"/>
    <sheet name="New York" sheetId="5" r:id="rId7"/>
    <sheet name="Miami" sheetId="6" r:id="rId8"/>
    <sheet name="Designers" sheetId="11" r:id="rId9"/>
    <sheet name="Stores" sheetId="12" r:id="rId10"/>
  </sheets>
  <definedNames>
    <definedName name="Items">Categories!$A$2:$E$2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0" i="9" l="1"/>
  <c r="B14" i="9"/>
  <c r="B17" i="9" s="1"/>
  <c r="H13" i="9"/>
  <c r="H12" i="9"/>
  <c r="G9" i="9"/>
  <c r="G15" i="9" s="1"/>
  <c r="F9" i="9"/>
  <c r="F15" i="9" s="1"/>
  <c r="E9" i="9"/>
  <c r="E15" i="9" s="1"/>
  <c r="D9" i="9"/>
  <c r="D15" i="9" s="1"/>
  <c r="C9" i="9"/>
  <c r="C15" i="9" s="1"/>
  <c r="B9" i="9"/>
  <c r="B16" i="9" s="1"/>
  <c r="H8" i="9"/>
  <c r="H6" i="9"/>
  <c r="H5" i="9"/>
  <c r="H4" i="9"/>
  <c r="F18" i="7"/>
  <c r="F17" i="7"/>
  <c r="F16" i="7"/>
  <c r="F15" i="7"/>
  <c r="F14" i="7"/>
  <c r="F13" i="7"/>
  <c r="F12" i="7"/>
  <c r="F11" i="7"/>
  <c r="F10" i="7"/>
  <c r="F9" i="7"/>
  <c r="H7" i="9" l="1"/>
  <c r="B15" i="9"/>
  <c r="H9" i="9"/>
</calcChain>
</file>

<file path=xl/sharedStrings.xml><?xml version="1.0" encoding="utf-8"?>
<sst xmlns="http://schemas.openxmlformats.org/spreadsheetml/2006/main" count="220" uniqueCount="156">
  <si>
    <t>Total</t>
  </si>
  <si>
    <t>2nd Quarter</t>
  </si>
  <si>
    <t>Electric</t>
  </si>
  <si>
    <t>Gas</t>
  </si>
  <si>
    <t>Water</t>
  </si>
  <si>
    <t>Telephone</t>
  </si>
  <si>
    <t>April</t>
  </si>
  <si>
    <t>May</t>
  </si>
  <si>
    <t>June</t>
  </si>
  <si>
    <t>Toronto</t>
  </si>
  <si>
    <t>New York</t>
  </si>
  <si>
    <t>Houston</t>
  </si>
  <si>
    <t>Miami</t>
  </si>
  <si>
    <t>Jesse Jewelers</t>
  </si>
  <si>
    <t>Packing Slip Form</t>
  </si>
  <si>
    <t>Customer Name</t>
  </si>
  <si>
    <t>Customer Number</t>
  </si>
  <si>
    <t>Order Date</t>
  </si>
  <si>
    <t>Item</t>
  </si>
  <si>
    <t>Description</t>
  </si>
  <si>
    <t>Quantity</t>
  </si>
  <si>
    <t>Color</t>
  </si>
  <si>
    <t>Unit Price</t>
  </si>
  <si>
    <t>Order Amount</t>
  </si>
  <si>
    <t>Total:</t>
  </si>
  <si>
    <t>Product List</t>
  </si>
  <si>
    <t>Style Code</t>
  </si>
  <si>
    <t>BC-CB</t>
  </si>
  <si>
    <t>Crystal Business Card Case</t>
  </si>
  <si>
    <t>KC-IN</t>
  </si>
  <si>
    <t>Initial Key Chain</t>
  </si>
  <si>
    <t>BC-MO</t>
  </si>
  <si>
    <t>KC-CB</t>
  </si>
  <si>
    <t>Crystal Key Chain</t>
  </si>
  <si>
    <t>KC-SI</t>
  </si>
  <si>
    <t>Silver Key Chain</t>
  </si>
  <si>
    <t>KC-EN</t>
  </si>
  <si>
    <t>Engraved Key Chain</t>
  </si>
  <si>
    <t>KC-HB</t>
  </si>
  <si>
    <t>Hand-beaded Key Chain</t>
  </si>
  <si>
    <t>Houston Store</t>
  </si>
  <si>
    <t>Revenue - by Category</t>
  </si>
  <si>
    <t>July</t>
  </si>
  <si>
    <t>August</t>
  </si>
  <si>
    <t>September</t>
  </si>
  <si>
    <t>October</t>
  </si>
  <si>
    <t>November</t>
  </si>
  <si>
    <t>December</t>
  </si>
  <si>
    <t>Totals</t>
  </si>
  <si>
    <t>Jewelry</t>
  </si>
  <si>
    <t>Key Chains</t>
  </si>
  <si>
    <t>Accessories</t>
  </si>
  <si>
    <t>Business Cases</t>
  </si>
  <si>
    <t>Hand-made Bags</t>
  </si>
  <si>
    <t>Total Revenue</t>
  </si>
  <si>
    <t>Expenses</t>
  </si>
  <si>
    <t>Rent</t>
  </si>
  <si>
    <t>Overhead</t>
  </si>
  <si>
    <t>Salaries</t>
  </si>
  <si>
    <t>Technical Support</t>
  </si>
  <si>
    <t>Administration</t>
  </si>
  <si>
    <t>Total Expenses</t>
  </si>
  <si>
    <t>Revenue/Expenses</t>
  </si>
  <si>
    <t>Percent increase</t>
  </si>
  <si>
    <t>Technical Support Percent</t>
  </si>
  <si>
    <t>Revenue categories include the following items:</t>
  </si>
  <si>
    <t>Bags</t>
  </si>
  <si>
    <t>Bracelets</t>
  </si>
  <si>
    <t>Belts</t>
  </si>
  <si>
    <t>Leather</t>
  </si>
  <si>
    <t>Handbags</t>
  </si>
  <si>
    <t>Necklaces</t>
  </si>
  <si>
    <t>Scarves</t>
  </si>
  <si>
    <t>Engraved</t>
  </si>
  <si>
    <t>Laptop Cases</t>
  </si>
  <si>
    <t>Earrings</t>
  </si>
  <si>
    <t>E-reader Covers</t>
  </si>
  <si>
    <t>Rings</t>
  </si>
  <si>
    <t>Monogrammed Business Card Case</t>
  </si>
  <si>
    <t>Specialty</t>
  </si>
  <si>
    <t>Column Position</t>
  </si>
  <si>
    <t>Designer Name</t>
  </si>
  <si>
    <t>Jewelry Designers</t>
  </si>
  <si>
    <t>Date Added
 to Product Line</t>
  </si>
  <si>
    <t>Contract Length</t>
  </si>
  <si>
    <t>Alexander, Rebekah</t>
  </si>
  <si>
    <t>Stud earrings</t>
  </si>
  <si>
    <t>2 years</t>
  </si>
  <si>
    <t>Alvarez, Eliza</t>
  </si>
  <si>
    <t>4 years</t>
  </si>
  <si>
    <t>Bradley, Christine</t>
  </si>
  <si>
    <t>Hoop earrings</t>
  </si>
  <si>
    <t>Campbell, Daria</t>
  </si>
  <si>
    <t>Tennis bracelets</t>
  </si>
  <si>
    <t>5 years</t>
  </si>
  <si>
    <t>Caputo, Stephanie</t>
  </si>
  <si>
    <t>Gold chain necklaces</t>
  </si>
  <si>
    <t>DiAntonio, Avelina</t>
  </si>
  <si>
    <t>Dangle earrings</t>
  </si>
  <si>
    <t>3 years</t>
  </si>
  <si>
    <t>Furfy, Jana</t>
  </si>
  <si>
    <t>Engagement rings</t>
  </si>
  <si>
    <t>Hernandez, Anna</t>
  </si>
  <si>
    <t>Sports bracelets</t>
  </si>
  <si>
    <t>Kakaulian, Anastasia</t>
  </si>
  <si>
    <t>Gemstone rings</t>
  </si>
  <si>
    <t>McElaney, Cleta</t>
  </si>
  <si>
    <t>Barbell earrings</t>
  </si>
  <si>
    <t>1 year</t>
  </si>
  <si>
    <t>Morris, Atonye</t>
  </si>
  <si>
    <t>Pearl necklaces</t>
  </si>
  <si>
    <t>Nguyen, Cong</t>
  </si>
  <si>
    <t>Cuff links</t>
  </si>
  <si>
    <t>Parkhill, James</t>
  </si>
  <si>
    <t>Huggy earrings</t>
  </si>
  <si>
    <t>Poon, Laurence</t>
  </si>
  <si>
    <t>Flag pins</t>
  </si>
  <si>
    <t>Reid, Carla</t>
  </si>
  <si>
    <t>Charm bracelets</t>
  </si>
  <si>
    <t>Rose, Edward</t>
  </si>
  <si>
    <t>Gemstone brooches</t>
  </si>
  <si>
    <t>6 years</t>
  </si>
  <si>
    <t>Soltan, Reza</t>
  </si>
  <si>
    <t>Jade rings</t>
  </si>
  <si>
    <t>Stavish, Joseph</t>
  </si>
  <si>
    <t>Tiaras</t>
  </si>
  <si>
    <t>Telfer, Larry</t>
  </si>
  <si>
    <t>Pearl bracelets</t>
  </si>
  <si>
    <t>Thomas, Carlis</t>
  </si>
  <si>
    <t>Pendant necklaces</t>
  </si>
  <si>
    <t>Vohra, Ashwin</t>
  </si>
  <si>
    <t>Pearl earrings</t>
  </si>
  <si>
    <t>Wall, WenLi</t>
  </si>
  <si>
    <t>Diamond earrings</t>
  </si>
  <si>
    <t>Turquoise jewelry</t>
  </si>
  <si>
    <t>City</t>
  </si>
  <si>
    <t>Store Manager</t>
  </si>
  <si>
    <t>Store ID</t>
  </si>
  <si>
    <t>What is the Store ID?</t>
  </si>
  <si>
    <t>Stuart Hartke</t>
  </si>
  <si>
    <t>JJ-Houston-49</t>
  </si>
  <si>
    <t>Seattle</t>
  </si>
  <si>
    <t>Los Angeles</t>
  </si>
  <si>
    <t>Marla Fernando</t>
  </si>
  <si>
    <t>JJ-LosAngeles-74</t>
  </si>
  <si>
    <t>Andrew Farmer</t>
  </si>
  <si>
    <t>JJ-Miami-21</t>
  </si>
  <si>
    <t>Montreal</t>
  </si>
  <si>
    <t>Colette Forbes</t>
  </si>
  <si>
    <t>JJ-Montreal-35</t>
  </si>
  <si>
    <t>Dana McIntyre</t>
  </si>
  <si>
    <t>JJ-NewYork-18</t>
  </si>
  <si>
    <t>Edward Escutia</t>
  </si>
  <si>
    <t>JJ-Seattle-82</t>
  </si>
  <si>
    <t>Jenn Garza</t>
  </si>
  <si>
    <t>JJ-Toronto-46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</si>
</sst>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[$-409]mmmm\ d\,\ yyyy;@"/>
  </numFmts>
  <fonts count="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Californian FB"/>
      <family val="1"/>
    </font>
    <font>
      <sz val="11"/>
      <name val="Calibri"/>
      <family val="2"/>
    </font>
    <font>
      <b/>
      <sz val="20"/>
      <color indexed="60"/>
      <name val="Californian FB"/>
      <family val="1"/>
    </font>
    <font>
      <sz val="14"/>
      <color indexed="60"/>
      <name val="Californian FB"/>
      <family val="1"/>
    </font>
    <font>
      <sz val="12"/>
      <name val="Californian FB"/>
      <family val="1"/>
    </font>
    <font>
      <b/>
      <i/>
      <sz val="11"/>
      <name val="Calibri"/>
      <family val="2"/>
    </font>
    <font>
      <sz val="18"/>
      <color theme="3"/>
      <name val="Calibri Light"/>
      <family val="2"/>
      <scheme val="major"/>
    </font>
    <font>
      <sz val="11"/>
      <color theme="1"/>
      <name val="Calibri"/>
      <family val="1"/>
      <charset val="2"/>
    </font>
    <font>
      <b/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59999389629810485"/>
        <bgColor theme="4" tint="0.59999389629810485"/>
      </patternFill>
    </fill>
  </fills>
  <borders count="2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theme="4" tint="0.39997558519241921"/>
      </left>
      <right/>
      <top style="thick">
        <color theme="4"/>
      </top>
      <bottom/>
      <diagonal/>
    </border>
    <border>
      <left/>
      <right/>
      <top style="thick">
        <color theme="4"/>
      </top>
      <bottom/>
      <diagonal/>
    </border>
    <border>
      <left/>
      <right style="thin">
        <color theme="4" tint="0.39997558519241921"/>
      </right>
      <top style="thick">
        <color theme="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1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0" borderId="0"/>
    <xf numFmtId="0" fontId="1" fillId="8" borderId="0" applyNumberFormat="0" applyBorder="0" applyAlignment="0" applyProtection="0"/>
    <xf numFmtId="0" fontId="4" fillId="0" borderId="0"/>
  </cellStyleXfs>
  <cellXfs count="90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" fontId="7" fillId="0" borderId="0" xfId="0" applyNumberFormat="1" applyFont="1" applyAlignment="1">
      <alignment horizontal="center"/>
    </xf>
    <xf numFmtId="164" fontId="6" fillId="0" borderId="0" xfId="2" applyNumberFormat="1" applyFont="1"/>
    <xf numFmtId="164" fontId="8" fillId="0" borderId="1" xfId="2" applyNumberFormat="1" applyFont="1" applyBorder="1"/>
    <xf numFmtId="165" fontId="6" fillId="0" borderId="0" xfId="1" applyNumberFormat="1" applyFont="1"/>
    <xf numFmtId="0" fontId="7" fillId="0" borderId="0" xfId="0" applyFont="1" applyAlignment="1">
      <alignment horizontal="left"/>
    </xf>
    <xf numFmtId="1" fontId="6" fillId="0" borderId="0" xfId="0" applyNumberFormat="1" applyFont="1"/>
    <xf numFmtId="164" fontId="6" fillId="0" borderId="0" xfId="0" applyNumberFormat="1" applyFont="1"/>
    <xf numFmtId="2" fontId="6" fillId="0" borderId="0" xfId="2" applyNumberFormat="1" applyFont="1"/>
    <xf numFmtId="2" fontId="6" fillId="0" borderId="0" xfId="1" applyNumberFormat="1" applyFont="1"/>
    <xf numFmtId="0" fontId="12" fillId="0" borderId="0" xfId="0" applyFont="1"/>
    <xf numFmtId="0" fontId="13" fillId="0" borderId="0" xfId="0" applyFont="1"/>
    <xf numFmtId="0" fontId="10" fillId="0" borderId="0" xfId="5"/>
    <xf numFmtId="0" fontId="10" fillId="0" borderId="0" xfId="4" applyBorder="1"/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44" fontId="13" fillId="0" borderId="0" xfId="2" applyFont="1" applyBorder="1"/>
    <xf numFmtId="43" fontId="13" fillId="0" borderId="0" xfId="1" applyFont="1" applyBorder="1"/>
    <xf numFmtId="0" fontId="13" fillId="0" borderId="0" xfId="0" applyFont="1" applyBorder="1" applyAlignment="1">
      <alignment horizontal="left"/>
    </xf>
    <xf numFmtId="0" fontId="10" fillId="0" borderId="0" xfId="5" applyBorder="1"/>
    <xf numFmtId="0" fontId="14" fillId="0" borderId="0" xfId="0" applyFont="1" applyAlignment="1"/>
    <xf numFmtId="0" fontId="15" fillId="0" borderId="0" xfId="0" applyFont="1" applyAlignment="1"/>
    <xf numFmtId="0" fontId="16" fillId="0" borderId="0" xfId="0" applyFont="1"/>
    <xf numFmtId="0" fontId="0" fillId="0" borderId="0" xfId="0" applyAlignment="1">
      <alignment horizontal="center"/>
    </xf>
    <xf numFmtId="44" fontId="13" fillId="0" borderId="0" xfId="0" applyNumberFormat="1" applyFont="1"/>
    <xf numFmtId="44" fontId="13" fillId="0" borderId="0" xfId="0" applyNumberFormat="1" applyFont="1" applyBorder="1" applyAlignment="1">
      <alignment horizontal="center"/>
    </xf>
    <xf numFmtId="0" fontId="13" fillId="0" borderId="0" xfId="0" applyFont="1" applyFill="1" applyBorder="1" applyAlignment="1"/>
    <xf numFmtId="0" fontId="17" fillId="0" borderId="0" xfId="0" applyFont="1" applyBorder="1"/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left" indent="1"/>
    </xf>
    <xf numFmtId="164" fontId="13" fillId="0" borderId="0" xfId="2" applyNumberFormat="1" applyFont="1"/>
    <xf numFmtId="165" fontId="13" fillId="0" borderId="0" xfId="1" applyNumberFormat="1" applyFont="1"/>
    <xf numFmtId="164" fontId="13" fillId="0" borderId="5" xfId="2" applyNumberFormat="1" applyFont="1" applyBorder="1"/>
    <xf numFmtId="165" fontId="13" fillId="0" borderId="0" xfId="0" applyNumberFormat="1" applyFont="1"/>
    <xf numFmtId="43" fontId="13" fillId="0" borderId="0" xfId="0" applyNumberFormat="1" applyFont="1"/>
    <xf numFmtId="0" fontId="13" fillId="0" borderId="5" xfId="0" applyFont="1" applyBorder="1"/>
    <xf numFmtId="0" fontId="13" fillId="0" borderId="6" xfId="0" applyFont="1" applyBorder="1"/>
    <xf numFmtId="164" fontId="13" fillId="0" borderId="6" xfId="2" applyNumberFormat="1" applyFont="1" applyBorder="1"/>
    <xf numFmtId="164" fontId="13" fillId="0" borderId="7" xfId="2" applyNumberFormat="1" applyFont="1" applyBorder="1"/>
    <xf numFmtId="0" fontId="13" fillId="0" borderId="7" xfId="0" applyFont="1" applyBorder="1"/>
    <xf numFmtId="164" fontId="13" fillId="0" borderId="0" xfId="0" applyNumberFormat="1" applyFont="1"/>
    <xf numFmtId="0" fontId="13" fillId="0" borderId="0" xfId="0" applyNumberFormat="1" applyFont="1"/>
    <xf numFmtId="9" fontId="13" fillId="0" borderId="0" xfId="0" applyNumberFormat="1" applyFont="1"/>
    <xf numFmtId="0" fontId="7" fillId="0" borderId="0" xfId="0" applyFont="1" applyFill="1" applyBorder="1"/>
    <xf numFmtId="0" fontId="6" fillId="0" borderId="0" xfId="0" applyFont="1" applyFill="1" applyBorder="1"/>
    <xf numFmtId="43" fontId="6" fillId="0" borderId="0" xfId="1" applyFont="1"/>
    <xf numFmtId="0" fontId="6" fillId="0" borderId="0" xfId="0" applyFont="1" applyBorder="1"/>
    <xf numFmtId="0" fontId="10" fillId="0" borderId="3" xfId="4"/>
    <xf numFmtId="0" fontId="0" fillId="0" borderId="0" xfId="8" applyFont="1"/>
    <xf numFmtId="0" fontId="19" fillId="0" borderId="0" xfId="8" applyFont="1"/>
    <xf numFmtId="0" fontId="3" fillId="0" borderId="0" xfId="8"/>
    <xf numFmtId="0" fontId="7" fillId="6" borderId="8" xfId="5" applyFont="1" applyFill="1" applyBorder="1" applyAlignment="1">
      <alignment horizontal="center" vertical="center" wrapText="1"/>
    </xf>
    <xf numFmtId="0" fontId="7" fillId="6" borderId="9" xfId="5" applyFont="1" applyFill="1" applyBorder="1" applyAlignment="1">
      <alignment horizontal="center" vertical="center" wrapText="1"/>
    </xf>
    <xf numFmtId="0" fontId="7" fillId="6" borderId="10" xfId="5" applyFont="1" applyFill="1" applyBorder="1" applyAlignment="1">
      <alignment horizontal="center" vertical="center" wrapText="1"/>
    </xf>
    <xf numFmtId="0" fontId="3" fillId="7" borderId="11" xfId="8" applyFont="1" applyFill="1" applyBorder="1"/>
    <xf numFmtId="166" fontId="3" fillId="7" borderId="12" xfId="8" applyNumberFormat="1" applyFont="1" applyFill="1" applyBorder="1"/>
    <xf numFmtId="0" fontId="3" fillId="7" borderId="12" xfId="8" applyFont="1" applyFill="1" applyBorder="1"/>
    <xf numFmtId="0" fontId="3" fillId="7" borderId="13" xfId="8" applyFont="1" applyFill="1" applyBorder="1" applyAlignment="1">
      <alignment horizontal="center"/>
    </xf>
    <xf numFmtId="0" fontId="3" fillId="0" borderId="11" xfId="8" applyFont="1" applyBorder="1"/>
    <xf numFmtId="166" fontId="3" fillId="0" borderId="12" xfId="8" applyNumberFormat="1" applyFont="1" applyBorder="1"/>
    <xf numFmtId="0" fontId="3" fillId="0" borderId="12" xfId="8" applyFont="1" applyBorder="1"/>
    <xf numFmtId="0" fontId="3" fillId="0" borderId="13" xfId="8" applyFont="1" applyBorder="1" applyAlignment="1">
      <alignment horizontal="center"/>
    </xf>
    <xf numFmtId="0" fontId="3" fillId="0" borderId="14" xfId="8" applyFont="1" applyBorder="1"/>
    <xf numFmtId="166" fontId="3" fillId="0" borderId="15" xfId="8" applyNumberFormat="1" applyFont="1" applyBorder="1"/>
    <xf numFmtId="0" fontId="3" fillId="0" borderId="15" xfId="8" applyFont="1" applyBorder="1"/>
    <xf numFmtId="0" fontId="3" fillId="0" borderId="16" xfId="8" applyFont="1" applyBorder="1" applyAlignment="1">
      <alignment horizontal="center"/>
    </xf>
    <xf numFmtId="0" fontId="2" fillId="0" borderId="12" xfId="8" applyFont="1" applyBorder="1"/>
    <xf numFmtId="0" fontId="20" fillId="6" borderId="0" xfId="10" applyFont="1" applyFill="1"/>
    <xf numFmtId="0" fontId="20" fillId="6" borderId="17" xfId="10" applyFont="1" applyFill="1" applyBorder="1"/>
    <xf numFmtId="0" fontId="6" fillId="0" borderId="0" xfId="10" applyFont="1"/>
    <xf numFmtId="0" fontId="1" fillId="9" borderId="18" xfId="10" applyFont="1" applyFill="1" applyBorder="1"/>
    <xf numFmtId="0" fontId="1" fillId="9" borderId="19" xfId="10" applyFont="1" applyFill="1" applyBorder="1"/>
    <xf numFmtId="0" fontId="21" fillId="8" borderId="0" xfId="9" applyFont="1"/>
    <xf numFmtId="0" fontId="1" fillId="7" borderId="20" xfId="10" applyFont="1" applyFill="1" applyBorder="1"/>
    <xf numFmtId="0" fontId="1" fillId="7" borderId="21" xfId="10" applyFont="1" applyFill="1" applyBorder="1"/>
    <xf numFmtId="0" fontId="1" fillId="9" borderId="20" xfId="10" applyFont="1" applyFill="1" applyBorder="1"/>
    <xf numFmtId="0" fontId="1" fillId="9" borderId="21" xfId="10" applyFont="1" applyFill="1" applyBorder="1"/>
    <xf numFmtId="0" fontId="18" fillId="0" borderId="2" xfId="7" applyBorder="1" applyAlignment="1">
      <alignment horizontal="center"/>
    </xf>
    <xf numFmtId="0" fontId="9" fillId="0" borderId="2" xfId="3" applyAlignment="1">
      <alignment horizontal="center"/>
    </xf>
    <xf numFmtId="0" fontId="18" fillId="0" borderId="0" xfId="7" applyFill="1" applyBorder="1" applyAlignment="1">
      <alignment horizontal="center"/>
    </xf>
    <xf numFmtId="0" fontId="9" fillId="0" borderId="2" xfId="3" applyFill="1" applyAlignment="1">
      <alignment horizontal="center"/>
    </xf>
    <xf numFmtId="0" fontId="9" fillId="2" borderId="2" xfId="3" applyFill="1" applyAlignment="1">
      <alignment horizontal="center"/>
    </xf>
    <xf numFmtId="0" fontId="9" fillId="3" borderId="2" xfId="3" applyFill="1" applyAlignment="1">
      <alignment horizontal="center"/>
    </xf>
    <xf numFmtId="0" fontId="9" fillId="5" borderId="2" xfId="3" applyFill="1" applyAlignment="1">
      <alignment horizontal="center"/>
    </xf>
    <xf numFmtId="0" fontId="9" fillId="4" borderId="2" xfId="3" applyFill="1" applyAlignment="1">
      <alignment horizontal="center"/>
    </xf>
    <xf numFmtId="0" fontId="7" fillId="0" borderId="0" xfId="10" applyFont="1" applyAlignment="1">
      <alignment horizontal="center"/>
    </xf>
  </cellXfs>
  <cellStyles count="11">
    <cellStyle name="20% - Accent5" xfId="9" builtinId="46"/>
    <cellStyle name="Comma" xfId="1" builtinId="3"/>
    <cellStyle name="Currency" xfId="2" builtinId="4"/>
    <cellStyle name="Heading 1" xfId="3" builtinId="16"/>
    <cellStyle name="Heading 3" xfId="4" builtinId="18"/>
    <cellStyle name="Heading 4" xfId="5" builtinId="19"/>
    <cellStyle name="Normal" xfId="0" builtinId="0"/>
    <cellStyle name="Normal 2" xfId="8" xr:uid="{E278888E-0183-42A1-BA8F-872046575C22}"/>
    <cellStyle name="Normal 3" xfId="10" xr:uid="{8CEE3482-9A94-4A26-B460-93FC1A21EB5E}"/>
    <cellStyle name="Title" xfId="7" builtinId="15"/>
    <cellStyle name="Title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sqref="A1:F1"/>
    </sheetView>
  </sheetViews>
  <sheetFormatPr defaultColWidth="9.1640625" defaultRowHeight="12.6"/>
  <cols>
    <col min="1" max="1" width="9.1640625" style="14"/>
    <col min="2" max="2" width="31.44140625" style="14" customWidth="1"/>
    <col min="3" max="3" width="10.71875" style="14" customWidth="1"/>
    <col min="4" max="4" width="9.83203125" style="14" customWidth="1"/>
    <col min="5" max="5" width="11.5546875" style="14" customWidth="1"/>
    <col min="6" max="6" width="15.71875" style="14" customWidth="1"/>
    <col min="7" max="16384" width="9.1640625" style="14"/>
  </cols>
  <sheetData>
    <row r="1" spans="1:8" ht="23.4" thickBot="1">
      <c r="A1" s="81" t="s">
        <v>13</v>
      </c>
      <c r="B1" s="81"/>
      <c r="C1" s="81"/>
      <c r="D1" s="81"/>
      <c r="E1" s="81"/>
      <c r="F1" s="81"/>
    </row>
    <row r="2" spans="1:8" ht="19.8" thickTop="1" thickBot="1">
      <c r="A2" s="82" t="s">
        <v>14</v>
      </c>
      <c r="B2" s="82"/>
      <c r="C2" s="82"/>
      <c r="D2" s="82"/>
      <c r="E2" s="82"/>
      <c r="F2" s="82"/>
    </row>
    <row r="3" spans="1:8" ht="14.7" thickTop="1">
      <c r="A3" s="15"/>
      <c r="B3" s="15"/>
      <c r="C3" s="15"/>
      <c r="D3" s="15"/>
      <c r="E3" s="15"/>
      <c r="F3" s="15"/>
      <c r="G3" s="15"/>
      <c r="H3" s="15"/>
    </row>
    <row r="4" spans="1:8" ht="14.4">
      <c r="A4" s="16" t="s">
        <v>15</v>
      </c>
      <c r="B4" s="16"/>
      <c r="C4" s="15"/>
      <c r="D4" s="15"/>
      <c r="E4" s="15"/>
      <c r="F4" s="15"/>
      <c r="G4" s="15"/>
      <c r="H4" s="15"/>
    </row>
    <row r="5" spans="1:8" ht="14.4">
      <c r="A5" s="16" t="s">
        <v>16</v>
      </c>
      <c r="B5" s="16"/>
      <c r="C5" s="15"/>
      <c r="D5" s="15"/>
      <c r="E5" s="15"/>
      <c r="F5" s="15"/>
      <c r="G5" s="15"/>
      <c r="H5" s="15"/>
    </row>
    <row r="6" spans="1:8" ht="14.4">
      <c r="A6" s="16" t="s">
        <v>17</v>
      </c>
      <c r="B6" s="16"/>
      <c r="C6" s="15"/>
      <c r="D6" s="15"/>
      <c r="E6" s="15"/>
      <c r="F6" s="15"/>
      <c r="G6" s="15"/>
      <c r="H6" s="15"/>
    </row>
    <row r="7" spans="1:8" ht="14.4">
      <c r="A7" s="15"/>
      <c r="B7" s="15"/>
      <c r="C7" s="15"/>
      <c r="D7" s="15"/>
      <c r="E7" s="15"/>
      <c r="F7" s="15"/>
      <c r="G7" s="15"/>
      <c r="H7" s="15"/>
    </row>
    <row r="8" spans="1:8" ht="14.4">
      <c r="A8" s="17" t="s">
        <v>18</v>
      </c>
      <c r="B8" s="17" t="s">
        <v>19</v>
      </c>
      <c r="C8" s="17" t="s">
        <v>20</v>
      </c>
      <c r="D8" s="17" t="s">
        <v>21</v>
      </c>
      <c r="E8" s="17" t="s">
        <v>22</v>
      </c>
      <c r="F8" s="17" t="s">
        <v>23</v>
      </c>
      <c r="G8" s="15"/>
      <c r="H8" s="15"/>
    </row>
    <row r="9" spans="1:8" ht="14.4">
      <c r="A9" s="18"/>
      <c r="B9" s="18"/>
      <c r="C9" s="19"/>
      <c r="D9" s="18"/>
      <c r="E9" s="20"/>
      <c r="F9" s="20">
        <f>C9*E9</f>
        <v>0</v>
      </c>
      <c r="G9" s="15"/>
      <c r="H9" s="15"/>
    </row>
    <row r="10" spans="1:8" ht="14.4">
      <c r="A10" s="18"/>
      <c r="B10" s="18"/>
      <c r="C10" s="19"/>
      <c r="D10" s="18"/>
      <c r="E10" s="20"/>
      <c r="F10" s="21">
        <f t="shared" ref="F10:F18" si="0">C10*E10</f>
        <v>0</v>
      </c>
      <c r="G10" s="15"/>
      <c r="H10" s="15"/>
    </row>
    <row r="11" spans="1:8" ht="14.4">
      <c r="A11" s="18"/>
      <c r="B11" s="18"/>
      <c r="C11" s="19"/>
      <c r="D11" s="18"/>
      <c r="E11" s="20"/>
      <c r="F11" s="21">
        <f t="shared" si="0"/>
        <v>0</v>
      </c>
      <c r="G11" s="15"/>
      <c r="H11" s="15"/>
    </row>
    <row r="12" spans="1:8" ht="14.4">
      <c r="A12" s="18"/>
      <c r="B12" s="18"/>
      <c r="C12" s="19"/>
      <c r="D12" s="18"/>
      <c r="E12" s="20"/>
      <c r="F12" s="21">
        <f t="shared" si="0"/>
        <v>0</v>
      </c>
      <c r="G12" s="15"/>
      <c r="H12" s="15"/>
    </row>
    <row r="13" spans="1:8" ht="14.4">
      <c r="A13" s="18"/>
      <c r="B13" s="18"/>
      <c r="C13" s="19"/>
      <c r="D13" s="18"/>
      <c r="E13" s="20"/>
      <c r="F13" s="21">
        <f t="shared" si="0"/>
        <v>0</v>
      </c>
      <c r="G13" s="15"/>
      <c r="H13" s="15"/>
    </row>
    <row r="14" spans="1:8" ht="14.4">
      <c r="A14" s="18"/>
      <c r="B14" s="18"/>
      <c r="C14" s="19"/>
      <c r="D14" s="18"/>
      <c r="E14" s="20"/>
      <c r="F14" s="21">
        <f t="shared" si="0"/>
        <v>0</v>
      </c>
      <c r="G14" s="15"/>
      <c r="H14" s="15"/>
    </row>
    <row r="15" spans="1:8" ht="14.4">
      <c r="A15" s="18"/>
      <c r="B15" s="18"/>
      <c r="C15" s="19"/>
      <c r="D15" s="18"/>
      <c r="E15" s="20"/>
      <c r="F15" s="21">
        <f t="shared" si="0"/>
        <v>0</v>
      </c>
      <c r="G15" s="15"/>
      <c r="H15" s="15"/>
    </row>
    <row r="16" spans="1:8" ht="14.4">
      <c r="A16" s="18"/>
      <c r="B16" s="18"/>
      <c r="C16" s="19"/>
      <c r="D16" s="18"/>
      <c r="E16" s="20"/>
      <c r="F16" s="21">
        <f t="shared" si="0"/>
        <v>0</v>
      </c>
      <c r="G16" s="15"/>
      <c r="H16" s="15"/>
    </row>
    <row r="17" spans="1:8" ht="14.4">
      <c r="A17" s="18"/>
      <c r="B17" s="18"/>
      <c r="C17" s="19"/>
      <c r="D17" s="18"/>
      <c r="E17" s="20"/>
      <c r="F17" s="21">
        <f t="shared" si="0"/>
        <v>0</v>
      </c>
      <c r="G17" s="15"/>
      <c r="H17" s="15"/>
    </row>
    <row r="18" spans="1:8" ht="14.4">
      <c r="A18" s="18"/>
      <c r="B18" s="18"/>
      <c r="C18" s="19"/>
      <c r="D18" s="18"/>
      <c r="E18" s="20"/>
      <c r="F18" s="21">
        <f t="shared" si="0"/>
        <v>0</v>
      </c>
      <c r="G18" s="15"/>
      <c r="H18" s="15"/>
    </row>
    <row r="19" spans="1:8" ht="14.4">
      <c r="A19" s="18"/>
      <c r="B19" s="18"/>
      <c r="C19" s="22"/>
      <c r="D19" s="18"/>
      <c r="E19" s="23" t="s">
        <v>24</v>
      </c>
      <c r="F19" s="20"/>
      <c r="G19" s="15"/>
      <c r="H19" s="15"/>
    </row>
    <row r="20" spans="1:8" ht="14.4">
      <c r="A20" s="15"/>
      <c r="B20" s="15"/>
      <c r="C20" s="15"/>
      <c r="D20" s="15"/>
      <c r="E20" s="15"/>
      <c r="F20" s="15"/>
      <c r="G20" s="15"/>
      <c r="H20" s="15"/>
    </row>
    <row r="21" spans="1:8" ht="14.4">
      <c r="A21" s="15"/>
      <c r="B21" s="15"/>
      <c r="C21" s="15"/>
      <c r="D21" s="15"/>
      <c r="E21" s="15"/>
      <c r="F21" s="15"/>
      <c r="G21" s="15"/>
      <c r="H21" s="15"/>
    </row>
    <row r="22" spans="1:8" ht="14.4">
      <c r="A22" s="15"/>
      <c r="B22" s="15"/>
      <c r="C22" s="15"/>
      <c r="D22" s="15"/>
      <c r="E22" s="15"/>
      <c r="F22" s="15"/>
      <c r="G22" s="15"/>
      <c r="H22" s="15"/>
    </row>
    <row r="23" spans="1:8" ht="14.4">
      <c r="A23" s="15"/>
      <c r="B23" s="15"/>
      <c r="C23" s="15"/>
      <c r="D23" s="15"/>
      <c r="E23" s="15"/>
      <c r="F23" s="15"/>
      <c r="G23" s="15"/>
      <c r="H23" s="15"/>
    </row>
    <row r="24" spans="1:8" ht="14.4">
      <c r="A24" s="15"/>
      <c r="B24" s="15"/>
      <c r="C24" s="15"/>
      <c r="D24" s="15"/>
      <c r="E24" s="15"/>
      <c r="F24" s="15"/>
      <c r="G24" s="15"/>
      <c r="H24" s="15"/>
    </row>
    <row r="25" spans="1:8" ht="14.4">
      <c r="A25" s="15"/>
      <c r="B25" s="15"/>
      <c r="C25" s="15"/>
      <c r="D25" s="15"/>
      <c r="E25" s="15"/>
      <c r="F25" s="15"/>
      <c r="G25" s="15"/>
      <c r="H25" s="15"/>
    </row>
    <row r="26" spans="1:8" ht="14.4">
      <c r="A26" s="15"/>
      <c r="B26" s="15"/>
      <c r="C26" s="15"/>
      <c r="D26" s="15"/>
      <c r="E26" s="15"/>
      <c r="F26" s="15"/>
      <c r="G26" s="15"/>
      <c r="H26" s="15"/>
    </row>
  </sheetData>
  <mergeCells count="2">
    <mergeCell ref="A1:F1"/>
    <mergeCell ref="A2:F2"/>
  </mergeCells>
  <pageMargins left="0.75" right="0.75" top="1" bottom="1" header="0.5" footer="0.5"/>
  <pageSetup orientation="portrait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>
      <selection sqref="A1:F1"/>
    </sheetView>
  </sheetViews>
  <sheetFormatPr defaultRowHeight="12.3"/>
  <cols>
    <col min="1" max="1" width="12.44140625" customWidth="1"/>
    <col min="2" max="2" width="32.44140625" bestFit="1" customWidth="1"/>
    <col min="3" max="3" width="10.71875" customWidth="1"/>
  </cols>
  <sheetData>
    <row r="1" spans="1:6" ht="25.8" thickBot="1">
      <c r="A1" s="81" t="s">
        <v>13</v>
      </c>
      <c r="B1" s="81"/>
      <c r="C1" s="81"/>
      <c r="D1" s="24"/>
      <c r="E1" s="24"/>
      <c r="F1" s="24"/>
    </row>
    <row r="2" spans="1:6" ht="19.8" thickTop="1" thickBot="1">
      <c r="A2" s="82" t="s">
        <v>25</v>
      </c>
      <c r="B2" s="82"/>
      <c r="C2" s="82"/>
      <c r="D2" s="25"/>
      <c r="E2" s="25"/>
      <c r="F2" s="25"/>
    </row>
    <row r="3" spans="1:6" ht="15.6" thickTop="1">
      <c r="A3" s="26"/>
      <c r="B3" s="26"/>
      <c r="C3" s="26"/>
    </row>
    <row r="4" spans="1:6" ht="14.7" thickBot="1">
      <c r="A4" s="51" t="s">
        <v>26</v>
      </c>
      <c r="B4" s="51" t="s">
        <v>19</v>
      </c>
      <c r="C4" s="51" t="s">
        <v>22</v>
      </c>
      <c r="D4" s="27"/>
    </row>
    <row r="5" spans="1:6" ht="14.4">
      <c r="A5" s="15" t="s">
        <v>27</v>
      </c>
      <c r="B5" s="1" t="s">
        <v>28</v>
      </c>
      <c r="C5" s="28">
        <v>46</v>
      </c>
    </row>
    <row r="6" spans="1:6" ht="14.4">
      <c r="A6" s="15" t="s">
        <v>29</v>
      </c>
      <c r="B6" s="1" t="s">
        <v>30</v>
      </c>
      <c r="C6" s="28">
        <v>22</v>
      </c>
    </row>
    <row r="7" spans="1:6" ht="14.4">
      <c r="A7" s="15" t="s">
        <v>31</v>
      </c>
      <c r="B7" s="15" t="s">
        <v>78</v>
      </c>
      <c r="C7" s="28">
        <v>49.5</v>
      </c>
    </row>
    <row r="8" spans="1:6" ht="14.4">
      <c r="A8" s="15" t="s">
        <v>32</v>
      </c>
      <c r="B8" s="1" t="s">
        <v>33</v>
      </c>
      <c r="C8" s="28">
        <v>30</v>
      </c>
    </row>
    <row r="9" spans="1:6" ht="14.4">
      <c r="A9" s="18" t="s">
        <v>34</v>
      </c>
      <c r="B9" s="18" t="s">
        <v>35</v>
      </c>
      <c r="C9" s="29">
        <v>27.5</v>
      </c>
    </row>
    <row r="10" spans="1:6" ht="14.4">
      <c r="A10" s="18" t="s">
        <v>36</v>
      </c>
      <c r="B10" s="18" t="s">
        <v>37</v>
      </c>
      <c r="C10" s="29">
        <v>32</v>
      </c>
    </row>
    <row r="11" spans="1:6" ht="14.4">
      <c r="A11" s="18" t="s">
        <v>38</v>
      </c>
      <c r="B11" s="18" t="s">
        <v>39</v>
      </c>
      <c r="C11" s="29">
        <v>17</v>
      </c>
    </row>
  </sheetData>
  <mergeCells count="2">
    <mergeCell ref="A1:C1"/>
    <mergeCell ref="A2:C2"/>
  </mergeCells>
  <pageMargins left="0.75" right="0.75" top="1" bottom="1" header="0.5" footer="0.5"/>
  <pageSetup orientation="portrait" horizontalDpi="4294967293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"/>
  <sheetViews>
    <sheetView workbookViewId="0">
      <selection sqref="A1:H1"/>
    </sheetView>
  </sheetViews>
  <sheetFormatPr defaultColWidth="9.1640625" defaultRowHeight="14.4"/>
  <cols>
    <col min="1" max="1" width="24.44140625" style="15" bestFit="1" customWidth="1"/>
    <col min="2" max="2" width="7.83203125" style="15" customWidth="1"/>
    <col min="3" max="3" width="12" style="15" customWidth="1"/>
    <col min="4" max="7" width="10.71875" style="15" customWidth="1"/>
    <col min="8" max="8" width="8.44140625" style="15" customWidth="1"/>
    <col min="9" max="9" width="9.1640625" style="15"/>
    <col min="10" max="10" width="11.5546875" style="15" bestFit="1" customWidth="1"/>
    <col min="11" max="11" width="10.27734375" style="15" bestFit="1" customWidth="1"/>
    <col min="12" max="12" width="10.5546875" style="15" bestFit="1" customWidth="1"/>
    <col min="13" max="13" width="11.27734375" style="15" bestFit="1" customWidth="1"/>
    <col min="14" max="14" width="13.83203125" style="15" bestFit="1" customWidth="1"/>
    <col min="15" max="16384" width="9.1640625" style="15"/>
  </cols>
  <sheetData>
    <row r="1" spans="1:16" ht="23.1">
      <c r="A1" s="83" t="s">
        <v>13</v>
      </c>
      <c r="B1" s="83"/>
      <c r="C1" s="83"/>
      <c r="D1" s="83"/>
      <c r="E1" s="83"/>
      <c r="F1" s="83"/>
      <c r="G1" s="83"/>
      <c r="H1" s="83"/>
      <c r="I1" s="30"/>
    </row>
    <row r="2" spans="1:16" ht="19.5" thickBot="1">
      <c r="A2" s="84" t="s">
        <v>40</v>
      </c>
      <c r="B2" s="84"/>
      <c r="C2" s="84"/>
      <c r="D2" s="84"/>
      <c r="E2" s="84"/>
      <c r="F2" s="84"/>
      <c r="G2" s="84"/>
      <c r="H2" s="84"/>
      <c r="I2" s="30"/>
    </row>
    <row r="3" spans="1:16" ht="14.7" thickTop="1">
      <c r="A3" s="31" t="s">
        <v>41</v>
      </c>
      <c r="B3" s="32" t="s">
        <v>42</v>
      </c>
      <c r="C3" s="32" t="s">
        <v>43</v>
      </c>
      <c r="D3" s="32" t="s">
        <v>44</v>
      </c>
      <c r="E3" s="32" t="s">
        <v>45</v>
      </c>
      <c r="F3" s="32" t="s">
        <v>46</v>
      </c>
      <c r="G3" s="32" t="s">
        <v>47</v>
      </c>
      <c r="H3" s="32" t="s">
        <v>48</v>
      </c>
      <c r="I3" s="19"/>
    </row>
    <row r="4" spans="1:16" ht="12.75" customHeight="1">
      <c r="A4" s="33" t="s">
        <v>49</v>
      </c>
      <c r="B4" s="34">
        <v>15195</v>
      </c>
      <c r="C4" s="34">
        <v>13857</v>
      </c>
      <c r="D4" s="34">
        <v>18850</v>
      </c>
      <c r="E4" s="34">
        <v>21283</v>
      </c>
      <c r="F4" s="34">
        <v>14227</v>
      </c>
      <c r="G4" s="34">
        <v>19176</v>
      </c>
      <c r="H4" s="34">
        <f>SUM(B4:G4)</f>
        <v>102588</v>
      </c>
      <c r="I4" s="35"/>
      <c r="J4" s="28"/>
      <c r="K4" s="28"/>
      <c r="L4" s="28"/>
      <c r="M4" s="28"/>
      <c r="N4" s="28"/>
    </row>
    <row r="5" spans="1:16">
      <c r="A5" s="33" t="s">
        <v>50</v>
      </c>
      <c r="B5" s="35">
        <v>16585</v>
      </c>
      <c r="C5" s="35">
        <v>14238</v>
      </c>
      <c r="D5" s="35">
        <v>22638</v>
      </c>
      <c r="E5" s="35">
        <v>25752</v>
      </c>
      <c r="F5" s="35">
        <v>34304</v>
      </c>
      <c r="G5" s="35">
        <v>31233</v>
      </c>
      <c r="H5" s="35">
        <f>SUM(B8:G8)</f>
        <v>40631</v>
      </c>
      <c r="I5" s="35"/>
      <c r="J5" s="28"/>
      <c r="K5" s="28"/>
      <c r="L5" s="28"/>
      <c r="M5" s="28"/>
      <c r="N5" s="28"/>
    </row>
    <row r="6" spans="1:16">
      <c r="A6" s="33" t="s">
        <v>51</v>
      </c>
      <c r="B6" s="35">
        <v>12983</v>
      </c>
      <c r="C6" s="35">
        <v>6942</v>
      </c>
      <c r="D6" s="35">
        <v>2250</v>
      </c>
      <c r="E6" s="35">
        <v>2286</v>
      </c>
      <c r="F6" s="35">
        <v>2157</v>
      </c>
      <c r="G6" s="35">
        <v>2176</v>
      </c>
      <c r="H6" s="35">
        <f>SUM(B6:G6)</f>
        <v>28794</v>
      </c>
      <c r="I6" s="35"/>
      <c r="J6" s="28"/>
      <c r="K6" s="28"/>
      <c r="L6" s="28"/>
      <c r="M6" s="28"/>
      <c r="N6" s="28"/>
    </row>
    <row r="7" spans="1:16">
      <c r="A7" s="33" t="s">
        <v>52</v>
      </c>
      <c r="B7" s="35">
        <v>4803</v>
      </c>
      <c r="C7" s="35">
        <v>4149</v>
      </c>
      <c r="D7" s="35">
        <v>4402</v>
      </c>
      <c r="E7" s="35">
        <v>4173</v>
      </c>
      <c r="F7" s="35">
        <v>4232</v>
      </c>
      <c r="G7" s="35">
        <v>4675</v>
      </c>
      <c r="H7" s="35">
        <f>SUM(H4:H6)</f>
        <v>172013</v>
      </c>
      <c r="I7" s="35"/>
      <c r="J7" s="28"/>
      <c r="K7" s="28"/>
      <c r="L7" s="28"/>
      <c r="M7" s="28"/>
      <c r="N7" s="28"/>
    </row>
    <row r="8" spans="1:16">
      <c r="A8" s="33" t="s">
        <v>53</v>
      </c>
      <c r="B8" s="35">
        <v>6962</v>
      </c>
      <c r="C8" s="35">
        <v>7182</v>
      </c>
      <c r="D8" s="35">
        <v>6067</v>
      </c>
      <c r="E8" s="35">
        <v>6820</v>
      </c>
      <c r="F8" s="35">
        <v>6936</v>
      </c>
      <c r="G8" s="35">
        <v>6664</v>
      </c>
      <c r="H8" s="35">
        <f>SUM(B5:G5)</f>
        <v>144750</v>
      </c>
      <c r="I8" s="35"/>
      <c r="J8" s="28"/>
      <c r="K8" s="28"/>
      <c r="L8" s="28"/>
      <c r="M8" s="28"/>
      <c r="N8" s="28"/>
    </row>
    <row r="9" spans="1:16">
      <c r="A9" s="31" t="s">
        <v>54</v>
      </c>
      <c r="B9" s="36">
        <f>SUM(B4:B8)</f>
        <v>56528</v>
      </c>
      <c r="C9" s="36">
        <f>SUM(C6:C8)</f>
        <v>18273</v>
      </c>
      <c r="D9" s="36">
        <f>SUM(D6:D8)</f>
        <v>12719</v>
      </c>
      <c r="E9" s="36">
        <f>SUM(E6:E8)</f>
        <v>13279</v>
      </c>
      <c r="F9" s="36">
        <f>SUM(F6:F8)</f>
        <v>13325</v>
      </c>
      <c r="G9" s="36">
        <f>SUM(G6:G8)</f>
        <v>13515</v>
      </c>
      <c r="H9" s="36">
        <f>SUM(B9:G9)</f>
        <v>127639</v>
      </c>
    </row>
    <row r="11" spans="1:16">
      <c r="A11" s="31" t="s">
        <v>55</v>
      </c>
    </row>
    <row r="12" spans="1:16">
      <c r="A12" s="33" t="s">
        <v>56</v>
      </c>
      <c r="B12" s="35">
        <v>8409</v>
      </c>
      <c r="C12" s="35">
        <v>7423</v>
      </c>
      <c r="D12" s="35">
        <v>8570</v>
      </c>
      <c r="E12" s="35">
        <v>9213</v>
      </c>
      <c r="F12" s="35">
        <v>9386</v>
      </c>
      <c r="G12" s="35">
        <v>10021</v>
      </c>
      <c r="H12" s="37">
        <f>SUM(B12:G12)</f>
        <v>53022</v>
      </c>
      <c r="J12" s="38"/>
      <c r="K12" s="38"/>
      <c r="L12" s="38"/>
      <c r="M12" s="38"/>
      <c r="N12" s="38"/>
      <c r="O12" s="38"/>
      <c r="P12" s="38"/>
    </row>
    <row r="13" spans="1:16">
      <c r="A13" s="33" t="s">
        <v>57</v>
      </c>
      <c r="B13" s="35">
        <v>650</v>
      </c>
      <c r="C13" s="35">
        <v>650</v>
      </c>
      <c r="D13" s="35">
        <v>650</v>
      </c>
      <c r="E13" s="35">
        <v>650</v>
      </c>
      <c r="F13" s="35">
        <v>650</v>
      </c>
      <c r="G13" s="35">
        <v>650</v>
      </c>
      <c r="H13" s="37">
        <f>SUM(B13:G13)</f>
        <v>3900</v>
      </c>
    </row>
    <row r="14" spans="1:16">
      <c r="A14" s="33" t="s">
        <v>58</v>
      </c>
      <c r="B14" s="37" t="e">
        <f>B3*0.05+10000</f>
        <v>#VALUE!</v>
      </c>
      <c r="C14" s="37"/>
      <c r="D14" s="37"/>
      <c r="E14" s="37"/>
      <c r="F14" s="37"/>
      <c r="G14" s="37"/>
      <c r="H14" s="37"/>
    </row>
    <row r="15" spans="1:16">
      <c r="A15" s="33" t="s">
        <v>59</v>
      </c>
      <c r="B15" s="37">
        <f t="shared" ref="B15:G15" si="0">B9*$B$23</f>
        <v>2826.4</v>
      </c>
      <c r="C15" s="37">
        <f t="shared" si="0"/>
        <v>913.65000000000009</v>
      </c>
      <c r="D15" s="37">
        <f t="shared" si="0"/>
        <v>635.95000000000005</v>
      </c>
      <c r="E15" s="37">
        <f t="shared" si="0"/>
        <v>663.95</v>
      </c>
      <c r="F15" s="37">
        <f t="shared" si="0"/>
        <v>666.25</v>
      </c>
      <c r="G15" s="37">
        <f t="shared" si="0"/>
        <v>675.75</v>
      </c>
      <c r="H15" s="37"/>
    </row>
    <row r="16" spans="1:16">
      <c r="A16" s="33" t="s">
        <v>60</v>
      </c>
      <c r="B16" s="37" t="e">
        <f>B9*#REF!</f>
        <v>#REF!</v>
      </c>
      <c r="C16" s="37"/>
      <c r="D16" s="37"/>
      <c r="E16" s="37"/>
      <c r="F16" s="37"/>
      <c r="G16" s="37"/>
      <c r="H16" s="37"/>
    </row>
    <row r="17" spans="1:8">
      <c r="A17" s="31" t="s">
        <v>61</v>
      </c>
      <c r="B17" s="36" t="e">
        <f>SUM(B12:B16)</f>
        <v>#VALUE!</v>
      </c>
      <c r="C17" s="39"/>
      <c r="D17" s="39"/>
      <c r="E17" s="39"/>
      <c r="F17" s="39"/>
      <c r="G17" s="39"/>
      <c r="H17" s="39"/>
    </row>
    <row r="18" spans="1:8">
      <c r="B18" s="40"/>
      <c r="C18" s="41"/>
      <c r="D18" s="41"/>
      <c r="E18" s="41"/>
      <c r="F18" s="41"/>
      <c r="G18" s="41"/>
      <c r="H18" s="41"/>
    </row>
    <row r="19" spans="1:8" ht="14.7" thickBot="1">
      <c r="A19" s="31" t="s">
        <v>62</v>
      </c>
      <c r="B19" s="42"/>
      <c r="C19" s="42"/>
      <c r="D19" s="43"/>
      <c r="E19" s="43"/>
      <c r="F19" s="43"/>
      <c r="G19" s="43"/>
      <c r="H19" s="43"/>
    </row>
    <row r="20" spans="1:8" ht="14.7" thickTop="1">
      <c r="A20" s="15" t="s">
        <v>63</v>
      </c>
      <c r="C20" s="44" t="e">
        <f>(C19-B19)/C19</f>
        <v>#DIV/0!</v>
      </c>
      <c r="D20" s="34"/>
      <c r="E20" s="34"/>
      <c r="F20" s="34"/>
      <c r="G20" s="34"/>
      <c r="H20" s="34"/>
    </row>
    <row r="21" spans="1:8">
      <c r="C21" s="45"/>
    </row>
    <row r="23" spans="1:8">
      <c r="A23" s="15" t="s">
        <v>64</v>
      </c>
      <c r="B23" s="46">
        <v>0.05</v>
      </c>
    </row>
    <row r="24" spans="1:8">
      <c r="B24" s="46"/>
    </row>
    <row r="28" spans="1:8">
      <c r="A28" s="33"/>
    </row>
    <row r="29" spans="1:8">
      <c r="A29" s="33"/>
    </row>
    <row r="30" spans="1:8">
      <c r="A30" s="33"/>
    </row>
    <row r="31" spans="1:8">
      <c r="A31" s="33"/>
    </row>
    <row r="32" spans="1:8">
      <c r="A32" s="33"/>
    </row>
  </sheetData>
  <mergeCells count="2">
    <mergeCell ref="A1:H1"/>
    <mergeCell ref="A2:H2"/>
  </mergeCells>
  <dataValidations count="1">
    <dataValidation type="list" allowBlank="1" showInputMessage="1" showErrorMessage="1" sqref="A4:A8" xr:uid="{00000000-0002-0000-0200-000000000000}">
      <formula1>Items</formula1>
    </dataValidation>
  </dataValidations>
  <pageMargins left="0.75" right="0.75" top="1" bottom="1" header="0.5" footer="0.5"/>
  <pageSetup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"/>
  <sheetViews>
    <sheetView workbookViewId="0">
      <selection sqref="A1:E1"/>
    </sheetView>
  </sheetViews>
  <sheetFormatPr defaultColWidth="9.1640625" defaultRowHeight="14.4"/>
  <cols>
    <col min="1" max="1" width="25.5546875" style="50" bestFit="1" customWidth="1"/>
    <col min="2" max="2" width="20.83203125" style="1" bestFit="1" customWidth="1"/>
    <col min="3" max="3" width="18.44140625" style="1" bestFit="1" customWidth="1"/>
    <col min="4" max="4" width="27.1640625" style="1" bestFit="1" customWidth="1"/>
    <col min="5" max="5" width="21.5546875" style="1" bestFit="1" customWidth="1"/>
    <col min="6" max="16384" width="9.1640625" style="1"/>
  </cols>
  <sheetData>
    <row r="1" spans="1:5" ht="23.1">
      <c r="A1" s="83" t="s">
        <v>65</v>
      </c>
      <c r="B1" s="83"/>
      <c r="C1" s="83"/>
      <c r="D1" s="83"/>
      <c r="E1" s="83"/>
    </row>
    <row r="2" spans="1:5">
      <c r="A2" s="47" t="s">
        <v>49</v>
      </c>
      <c r="B2" s="47" t="s">
        <v>50</v>
      </c>
      <c r="C2" s="47" t="s">
        <v>51</v>
      </c>
      <c r="D2" s="47" t="s">
        <v>52</v>
      </c>
      <c r="E2" s="47" t="s">
        <v>66</v>
      </c>
    </row>
    <row r="3" spans="1:5">
      <c r="A3" s="48" t="s">
        <v>67</v>
      </c>
      <c r="B3" s="48" t="s">
        <v>50</v>
      </c>
      <c r="C3" s="48" t="s">
        <v>68</v>
      </c>
      <c r="D3" s="48" t="s">
        <v>69</v>
      </c>
      <c r="E3" s="48" t="s">
        <v>70</v>
      </c>
    </row>
    <row r="4" spans="1:5">
      <c r="A4" s="48" t="s">
        <v>71</v>
      </c>
      <c r="B4" s="48"/>
      <c r="C4" s="48" t="s">
        <v>72</v>
      </c>
      <c r="D4" s="48" t="s">
        <v>73</v>
      </c>
      <c r="E4" s="48" t="s">
        <v>74</v>
      </c>
    </row>
    <row r="5" spans="1:5">
      <c r="A5" s="48" t="s">
        <v>75</v>
      </c>
      <c r="B5" s="48"/>
      <c r="C5" s="48"/>
      <c r="D5" s="48"/>
      <c r="E5" s="48" t="s">
        <v>76</v>
      </c>
    </row>
    <row r="6" spans="1:5">
      <c r="A6" s="48" t="s">
        <v>77</v>
      </c>
      <c r="B6" s="48"/>
      <c r="C6" s="48"/>
      <c r="D6" s="48"/>
      <c r="E6" s="48"/>
    </row>
    <row r="7" spans="1:5">
      <c r="C7" s="49"/>
    </row>
  </sheetData>
  <mergeCells count="1">
    <mergeCell ref="A1:E1"/>
  </mergeCells>
  <pageMargins left="0.75" right="0.75" top="1" bottom="1" header="0.5" footer="0.5"/>
  <pageSetup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"/>
  <sheetViews>
    <sheetView zoomScaleNormal="100" workbookViewId="0">
      <selection sqref="A1:F1"/>
    </sheetView>
  </sheetViews>
  <sheetFormatPr defaultColWidth="9.1640625" defaultRowHeight="14.4"/>
  <cols>
    <col min="1" max="5" width="13.71875" style="1" customWidth="1"/>
    <col min="6" max="16384" width="9.1640625" style="1"/>
  </cols>
  <sheetData>
    <row r="1" spans="1:8" ht="19.5" thickBot="1">
      <c r="A1" s="85" t="s">
        <v>9</v>
      </c>
      <c r="B1" s="85"/>
      <c r="C1" s="85"/>
      <c r="D1" s="85"/>
      <c r="E1" s="85"/>
    </row>
    <row r="2" spans="1:8" ht="19.8" thickTop="1" thickBot="1">
      <c r="A2" s="85" t="s">
        <v>1</v>
      </c>
      <c r="B2" s="85"/>
      <c r="C2" s="85"/>
      <c r="D2" s="85"/>
      <c r="E2" s="85"/>
    </row>
    <row r="3" spans="1:8" ht="14.7" thickTop="1">
      <c r="B3" s="5" t="s">
        <v>6</v>
      </c>
      <c r="C3" s="5" t="s">
        <v>7</v>
      </c>
      <c r="D3" s="5" t="s">
        <v>8</v>
      </c>
      <c r="E3" s="4" t="s">
        <v>0</v>
      </c>
    </row>
    <row r="4" spans="1:8">
      <c r="A4" s="3" t="s">
        <v>2</v>
      </c>
      <c r="B4" s="6">
        <v>2078</v>
      </c>
      <c r="C4" s="6">
        <v>1682</v>
      </c>
      <c r="D4" s="6">
        <v>1777</v>
      </c>
      <c r="E4" s="12"/>
      <c r="F4" s="10"/>
      <c r="G4" s="10"/>
      <c r="H4" s="10"/>
    </row>
    <row r="5" spans="1:8">
      <c r="A5" s="3" t="s">
        <v>3</v>
      </c>
      <c r="B5" s="8">
        <v>1415</v>
      </c>
      <c r="C5" s="8">
        <v>1398</v>
      </c>
      <c r="D5" s="8">
        <v>1065</v>
      </c>
      <c r="E5" s="13"/>
      <c r="F5" s="10"/>
      <c r="G5" s="10"/>
      <c r="H5" s="10"/>
    </row>
    <row r="6" spans="1:8">
      <c r="A6" s="3" t="s">
        <v>4</v>
      </c>
      <c r="B6" s="8">
        <v>1426</v>
      </c>
      <c r="C6" s="8">
        <v>1408</v>
      </c>
      <c r="D6" s="8">
        <v>567</v>
      </c>
      <c r="E6" s="13"/>
      <c r="F6" s="10"/>
      <c r="G6" s="10"/>
      <c r="H6" s="10"/>
    </row>
    <row r="7" spans="1:8">
      <c r="A7" s="3" t="s">
        <v>5</v>
      </c>
      <c r="B7" s="8">
        <v>1031</v>
      </c>
      <c r="C7" s="8">
        <v>620</v>
      </c>
      <c r="D7" s="8">
        <v>895</v>
      </c>
      <c r="E7" s="13"/>
      <c r="F7" s="10"/>
      <c r="G7" s="10"/>
      <c r="H7" s="10"/>
    </row>
    <row r="8" spans="1:8" ht="14.7" thickBot="1">
      <c r="A8" s="2" t="s">
        <v>0</v>
      </c>
      <c r="B8" s="7"/>
      <c r="C8" s="7"/>
      <c r="D8" s="7"/>
      <c r="E8" s="7"/>
    </row>
    <row r="9" spans="1:8" ht="14.7" thickTop="1"/>
  </sheetData>
  <mergeCells count="2">
    <mergeCell ref="A1:E1"/>
    <mergeCell ref="A2:E2"/>
  </mergeCells>
  <phoneticPr fontId="5" type="noConversion"/>
  <pageMargins left="0.75" right="0.75" top="1" bottom="1" header="0.5" footer="0.5"/>
  <pageSetup orientation="portrait" horizont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"/>
  <sheetViews>
    <sheetView workbookViewId="0">
      <selection sqref="A1:F1"/>
    </sheetView>
  </sheetViews>
  <sheetFormatPr defaultColWidth="9.1640625" defaultRowHeight="14.4"/>
  <cols>
    <col min="1" max="5" width="13.71875" style="1" customWidth="1"/>
    <col min="6" max="6" width="10.71875" style="1" bestFit="1" customWidth="1"/>
    <col min="7" max="8" width="9.5546875" style="1" bestFit="1" customWidth="1"/>
    <col min="9" max="16384" width="9.1640625" style="1"/>
  </cols>
  <sheetData>
    <row r="1" spans="1:8" ht="19.5" thickBot="1">
      <c r="A1" s="86" t="s">
        <v>11</v>
      </c>
      <c r="B1" s="86"/>
      <c r="C1" s="86"/>
      <c r="D1" s="86"/>
      <c r="E1" s="86"/>
    </row>
    <row r="2" spans="1:8" ht="19.8" thickTop="1" thickBot="1">
      <c r="A2" s="86" t="s">
        <v>1</v>
      </c>
      <c r="B2" s="86"/>
      <c r="C2" s="86"/>
      <c r="D2" s="86"/>
      <c r="E2" s="86"/>
    </row>
    <row r="3" spans="1:8" ht="14.7" thickTop="1">
      <c r="B3" s="5" t="s">
        <v>6</v>
      </c>
      <c r="C3" s="5" t="s">
        <v>7</v>
      </c>
      <c r="D3" s="5" t="s">
        <v>8</v>
      </c>
      <c r="E3" s="4" t="s">
        <v>0</v>
      </c>
    </row>
    <row r="4" spans="1:8">
      <c r="A4" s="3" t="s">
        <v>2</v>
      </c>
      <c r="B4" s="6">
        <v>1328</v>
      </c>
      <c r="C4" s="6">
        <v>1420</v>
      </c>
      <c r="D4" s="6">
        <v>1277</v>
      </c>
      <c r="E4" s="12"/>
      <c r="F4" s="11"/>
      <c r="G4" s="11"/>
      <c r="H4" s="11"/>
    </row>
    <row r="5" spans="1:8">
      <c r="A5" s="3" t="s">
        <v>3</v>
      </c>
      <c r="B5" s="8">
        <v>1415</v>
      </c>
      <c r="C5" s="8">
        <v>1398</v>
      </c>
      <c r="D5" s="8">
        <v>1815</v>
      </c>
      <c r="E5" s="13"/>
      <c r="F5" s="11"/>
      <c r="G5" s="11"/>
      <c r="H5" s="11"/>
    </row>
    <row r="6" spans="1:8">
      <c r="A6" s="3" t="s">
        <v>4</v>
      </c>
      <c r="B6" s="8">
        <v>1426</v>
      </c>
      <c r="C6" s="8">
        <v>1521</v>
      </c>
      <c r="D6" s="8">
        <v>1192</v>
      </c>
      <c r="E6" s="13"/>
      <c r="F6" s="11"/>
      <c r="G6" s="11"/>
      <c r="H6" s="11"/>
    </row>
    <row r="7" spans="1:8">
      <c r="A7" s="3" t="s">
        <v>5</v>
      </c>
      <c r="B7" s="8">
        <v>768</v>
      </c>
      <c r="C7" s="8">
        <v>733</v>
      </c>
      <c r="D7" s="8">
        <v>585</v>
      </c>
      <c r="E7" s="13"/>
      <c r="F7" s="11"/>
      <c r="G7" s="11"/>
      <c r="H7" s="11"/>
    </row>
    <row r="8" spans="1:8" ht="14.7" thickBot="1">
      <c r="A8" s="2" t="s">
        <v>0</v>
      </c>
      <c r="B8" s="7"/>
      <c r="C8" s="7"/>
      <c r="D8" s="7"/>
      <c r="E8" s="7"/>
    </row>
    <row r="9" spans="1:8" ht="14.7" thickTop="1"/>
  </sheetData>
  <mergeCells count="2">
    <mergeCell ref="A1:E1"/>
    <mergeCell ref="A2:E2"/>
  </mergeCells>
  <phoneticPr fontId="5" type="noConversion"/>
  <pageMargins left="0.75" right="0.75" top="1" bottom="1" header="0.5" footer="0.5"/>
  <pageSetup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"/>
  <sheetViews>
    <sheetView workbookViewId="0">
      <selection sqref="A1:F1"/>
    </sheetView>
  </sheetViews>
  <sheetFormatPr defaultColWidth="9.1640625" defaultRowHeight="14.4"/>
  <cols>
    <col min="1" max="5" width="13.71875" style="1" customWidth="1"/>
    <col min="6" max="16384" width="9.1640625" style="1"/>
  </cols>
  <sheetData>
    <row r="1" spans="1:8" ht="19.5" thickBot="1">
      <c r="A1" s="87" t="s">
        <v>10</v>
      </c>
      <c r="B1" s="87"/>
      <c r="C1" s="87"/>
      <c r="D1" s="87"/>
      <c r="E1" s="87"/>
    </row>
    <row r="2" spans="1:8" ht="19.8" thickTop="1" thickBot="1">
      <c r="A2" s="87" t="s">
        <v>1</v>
      </c>
      <c r="B2" s="87"/>
      <c r="C2" s="87"/>
      <c r="D2" s="87"/>
      <c r="E2" s="87"/>
    </row>
    <row r="3" spans="1:8" ht="14.7" thickTop="1">
      <c r="B3" s="5" t="s">
        <v>6</v>
      </c>
      <c r="C3" s="5" t="s">
        <v>7</v>
      </c>
      <c r="D3" s="5" t="s">
        <v>8</v>
      </c>
      <c r="E3" s="4" t="s">
        <v>0</v>
      </c>
    </row>
    <row r="4" spans="1:8">
      <c r="A4" s="3" t="s">
        <v>2</v>
      </c>
      <c r="B4" s="6">
        <v>1603</v>
      </c>
      <c r="C4" s="6">
        <v>1695</v>
      </c>
      <c r="D4" s="6">
        <v>1840</v>
      </c>
      <c r="E4" s="12"/>
      <c r="F4" s="10"/>
      <c r="G4" s="10"/>
      <c r="H4" s="10"/>
    </row>
    <row r="5" spans="1:8">
      <c r="A5" s="3" t="s">
        <v>3</v>
      </c>
      <c r="B5" s="8">
        <v>2040</v>
      </c>
      <c r="C5" s="8">
        <v>1648</v>
      </c>
      <c r="D5" s="8">
        <v>1440</v>
      </c>
      <c r="E5" s="13"/>
      <c r="F5" s="10"/>
      <c r="G5" s="10"/>
      <c r="H5" s="10"/>
    </row>
    <row r="6" spans="1:8">
      <c r="A6" s="3" t="s">
        <v>4</v>
      </c>
      <c r="B6" s="8">
        <v>1426</v>
      </c>
      <c r="C6" s="8">
        <v>1408</v>
      </c>
      <c r="D6" s="8">
        <v>1942</v>
      </c>
      <c r="E6" s="13"/>
      <c r="F6" s="10"/>
      <c r="G6" s="10"/>
      <c r="H6" s="10"/>
    </row>
    <row r="7" spans="1:8">
      <c r="A7" s="3" t="s">
        <v>5</v>
      </c>
      <c r="B7" s="8">
        <v>730</v>
      </c>
      <c r="C7" s="8">
        <v>852</v>
      </c>
      <c r="D7" s="8">
        <v>655</v>
      </c>
      <c r="E7" s="13"/>
      <c r="F7" s="10"/>
      <c r="G7" s="10"/>
      <c r="H7" s="10"/>
    </row>
    <row r="8" spans="1:8" ht="14.7" thickBot="1">
      <c r="A8" s="2" t="s">
        <v>0</v>
      </c>
      <c r="B8" s="7"/>
      <c r="C8" s="7"/>
      <c r="D8" s="7"/>
      <c r="E8" s="7"/>
    </row>
    <row r="9" spans="1:8" ht="14.7" thickTop="1"/>
  </sheetData>
  <mergeCells count="2">
    <mergeCell ref="A1:E1"/>
    <mergeCell ref="A2:E2"/>
  </mergeCells>
  <phoneticPr fontId="5" type="noConversion"/>
  <pageMargins left="0.75" right="0.75" top="1" bottom="1" header="0.5" footer="0.5"/>
  <pageSetup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selection sqref="A1:F1"/>
    </sheetView>
  </sheetViews>
  <sheetFormatPr defaultColWidth="9.1640625" defaultRowHeight="14.4"/>
  <cols>
    <col min="1" max="5" width="13.71875" style="1" customWidth="1"/>
    <col min="6" max="16384" width="9.1640625" style="1"/>
  </cols>
  <sheetData>
    <row r="1" spans="1:8" ht="19.5" thickBot="1">
      <c r="A1" s="88" t="s">
        <v>12</v>
      </c>
      <c r="B1" s="88"/>
      <c r="C1" s="88"/>
      <c r="D1" s="88"/>
      <c r="E1" s="88"/>
    </row>
    <row r="2" spans="1:8" ht="19.8" thickTop="1" thickBot="1">
      <c r="A2" s="88" t="s">
        <v>1</v>
      </c>
      <c r="B2" s="88"/>
      <c r="C2" s="88"/>
      <c r="D2" s="88"/>
      <c r="E2" s="88"/>
    </row>
    <row r="3" spans="1:8" ht="14.7" thickTop="1">
      <c r="B3" s="5" t="s">
        <v>6</v>
      </c>
      <c r="C3" s="5" t="s">
        <v>7</v>
      </c>
      <c r="D3" s="5" t="s">
        <v>8</v>
      </c>
      <c r="E3" s="4" t="s">
        <v>0</v>
      </c>
    </row>
    <row r="4" spans="1:8">
      <c r="A4" s="3" t="s">
        <v>2</v>
      </c>
      <c r="B4" s="6">
        <v>1578</v>
      </c>
      <c r="C4" s="6">
        <v>1557</v>
      </c>
      <c r="D4" s="6">
        <v>1777</v>
      </c>
      <c r="E4" s="12"/>
      <c r="F4" s="10"/>
      <c r="G4" s="10"/>
      <c r="H4" s="10"/>
    </row>
    <row r="5" spans="1:8">
      <c r="A5" s="3" t="s">
        <v>3</v>
      </c>
      <c r="B5" s="8">
        <v>1415</v>
      </c>
      <c r="C5" s="8">
        <v>1386</v>
      </c>
      <c r="D5" s="8">
        <v>1815</v>
      </c>
      <c r="E5" s="13"/>
      <c r="F5" s="10"/>
      <c r="G5" s="10"/>
      <c r="H5" s="10"/>
    </row>
    <row r="6" spans="1:8">
      <c r="A6" s="3" t="s">
        <v>4</v>
      </c>
      <c r="B6" s="8">
        <v>1176</v>
      </c>
      <c r="C6" s="8">
        <v>1086</v>
      </c>
      <c r="D6" s="8">
        <v>1093</v>
      </c>
      <c r="E6" s="13"/>
      <c r="F6" s="10"/>
      <c r="G6" s="10"/>
      <c r="H6" s="10"/>
    </row>
    <row r="7" spans="1:8">
      <c r="A7" s="3" t="s">
        <v>5</v>
      </c>
      <c r="B7" s="8">
        <v>1192</v>
      </c>
      <c r="C7" s="8">
        <v>1065</v>
      </c>
      <c r="D7" s="8">
        <v>858</v>
      </c>
      <c r="E7" s="13"/>
      <c r="F7" s="10"/>
      <c r="G7" s="10"/>
      <c r="H7" s="10"/>
    </row>
    <row r="8" spans="1:8" ht="14.7" thickBot="1">
      <c r="A8" s="9" t="s">
        <v>0</v>
      </c>
      <c r="B8" s="7"/>
      <c r="C8" s="7"/>
      <c r="D8" s="7"/>
      <c r="E8" s="7"/>
    </row>
    <row r="9" spans="1:8" ht="14.7" thickTop="1"/>
  </sheetData>
  <mergeCells count="2">
    <mergeCell ref="A1:E1"/>
    <mergeCell ref="A2:E2"/>
  </mergeCells>
  <phoneticPr fontId="5" type="noConversion"/>
  <pageMargins left="0.75" right="0.75" top="1" bottom="1" header="0.5" footer="0.5"/>
  <pageSetup orientation="portrait" horizontalDpi="200" verticalDpi="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6CB79-CA04-4743-B115-6BC8296C43A6}">
  <dimension ref="A1:F27"/>
  <sheetViews>
    <sheetView workbookViewId="0"/>
  </sheetViews>
  <sheetFormatPr defaultColWidth="9.1640625" defaultRowHeight="14.4"/>
  <cols>
    <col min="1" max="4" width="22.83203125" style="54" customWidth="1"/>
    <col min="5" max="16384" width="9.1640625" style="54"/>
  </cols>
  <sheetData>
    <row r="1" spans="1:6">
      <c r="A1" s="16" t="s">
        <v>79</v>
      </c>
      <c r="B1" s="52" t="s">
        <v>103</v>
      </c>
      <c r="C1" s="53"/>
    </row>
    <row r="2" spans="1:6">
      <c r="A2" s="16" t="s">
        <v>80</v>
      </c>
      <c r="C2" s="53"/>
    </row>
    <row r="3" spans="1:6">
      <c r="A3" s="16" t="s">
        <v>81</v>
      </c>
    </row>
    <row r="4" spans="1:6" ht="19.5" thickBot="1">
      <c r="A4" s="82" t="s">
        <v>82</v>
      </c>
      <c r="B4" s="82"/>
      <c r="C4" s="82"/>
      <c r="D4" s="82"/>
    </row>
    <row r="5" spans="1:6" ht="29.1" thickTop="1">
      <c r="A5" s="55" t="s">
        <v>81</v>
      </c>
      <c r="B5" s="56" t="s">
        <v>83</v>
      </c>
      <c r="C5" s="56" t="s">
        <v>79</v>
      </c>
      <c r="D5" s="57" t="s">
        <v>84</v>
      </c>
    </row>
    <row r="6" spans="1:6">
      <c r="A6" s="58" t="s">
        <v>85</v>
      </c>
      <c r="B6" s="59">
        <v>43164</v>
      </c>
      <c r="C6" s="60" t="s">
        <v>86</v>
      </c>
      <c r="D6" s="61" t="s">
        <v>87</v>
      </c>
    </row>
    <row r="7" spans="1:6">
      <c r="A7" s="62" t="s">
        <v>88</v>
      </c>
      <c r="B7" s="63">
        <v>43503</v>
      </c>
      <c r="C7" s="70" t="s">
        <v>134</v>
      </c>
      <c r="D7" s="65" t="s">
        <v>89</v>
      </c>
    </row>
    <row r="8" spans="1:6">
      <c r="A8" s="58" t="s">
        <v>90</v>
      </c>
      <c r="B8" s="59">
        <v>43639</v>
      </c>
      <c r="C8" s="60" t="s">
        <v>91</v>
      </c>
      <c r="D8" s="61" t="s">
        <v>87</v>
      </c>
    </row>
    <row r="9" spans="1:6">
      <c r="A9" s="62" t="s">
        <v>92</v>
      </c>
      <c r="B9" s="63">
        <v>43206</v>
      </c>
      <c r="C9" s="64" t="s">
        <v>93</v>
      </c>
      <c r="D9" s="65" t="s">
        <v>94</v>
      </c>
    </row>
    <row r="10" spans="1:6">
      <c r="A10" s="58" t="s">
        <v>95</v>
      </c>
      <c r="B10" s="59">
        <v>43753</v>
      </c>
      <c r="C10" s="60" t="s">
        <v>96</v>
      </c>
      <c r="D10" s="61" t="s">
        <v>94</v>
      </c>
    </row>
    <row r="11" spans="1:6">
      <c r="A11" s="62" t="s">
        <v>97</v>
      </c>
      <c r="B11" s="63">
        <v>43347</v>
      </c>
      <c r="C11" s="64" t="s">
        <v>98</v>
      </c>
      <c r="D11" s="65" t="s">
        <v>99</v>
      </c>
    </row>
    <row r="12" spans="1:6">
      <c r="A12" s="58" t="s">
        <v>100</v>
      </c>
      <c r="B12" s="59">
        <v>44079</v>
      </c>
      <c r="C12" s="60" t="s">
        <v>101</v>
      </c>
      <c r="D12" s="61" t="s">
        <v>94</v>
      </c>
    </row>
    <row r="13" spans="1:6">
      <c r="A13" s="62" t="s">
        <v>102</v>
      </c>
      <c r="B13" s="63">
        <v>43531</v>
      </c>
      <c r="C13" s="64" t="s">
        <v>103</v>
      </c>
      <c r="D13" s="65" t="s">
        <v>89</v>
      </c>
    </row>
    <row r="14" spans="1:6">
      <c r="A14" s="58" t="s">
        <v>104</v>
      </c>
      <c r="B14" s="59">
        <v>43584</v>
      </c>
      <c r="C14" s="60" t="s">
        <v>105</v>
      </c>
      <c r="D14" s="61" t="s">
        <v>99</v>
      </c>
    </row>
    <row r="15" spans="1:6">
      <c r="A15" s="62" t="s">
        <v>106</v>
      </c>
      <c r="B15" s="63">
        <v>44187</v>
      </c>
      <c r="C15" s="64" t="s">
        <v>107</v>
      </c>
      <c r="D15" s="65" t="s">
        <v>108</v>
      </c>
    </row>
    <row r="16" spans="1:6">
      <c r="A16" s="58" t="s">
        <v>109</v>
      </c>
      <c r="B16" s="59">
        <v>43491</v>
      </c>
      <c r="C16" s="60" t="s">
        <v>110</v>
      </c>
      <c r="D16" s="61" t="s">
        <v>99</v>
      </c>
      <c r="F16"/>
    </row>
    <row r="17" spans="1:4">
      <c r="A17" s="62" t="s">
        <v>111</v>
      </c>
      <c r="B17" s="63">
        <v>44042</v>
      </c>
      <c r="C17" s="64" t="s">
        <v>112</v>
      </c>
      <c r="D17" s="65" t="s">
        <v>87</v>
      </c>
    </row>
    <row r="18" spans="1:4">
      <c r="A18" s="58" t="s">
        <v>113</v>
      </c>
      <c r="B18" s="59">
        <v>43704</v>
      </c>
      <c r="C18" s="60" t="s">
        <v>114</v>
      </c>
      <c r="D18" s="61" t="s">
        <v>108</v>
      </c>
    </row>
    <row r="19" spans="1:4">
      <c r="A19" s="62" t="s">
        <v>115</v>
      </c>
      <c r="B19" s="63">
        <v>43875</v>
      </c>
      <c r="C19" s="64" t="s">
        <v>116</v>
      </c>
      <c r="D19" s="65" t="s">
        <v>89</v>
      </c>
    </row>
    <row r="20" spans="1:4">
      <c r="A20" s="58" t="s">
        <v>117</v>
      </c>
      <c r="B20" s="59">
        <v>43700</v>
      </c>
      <c r="C20" s="60" t="s">
        <v>118</v>
      </c>
      <c r="D20" s="61" t="s">
        <v>94</v>
      </c>
    </row>
    <row r="21" spans="1:4">
      <c r="A21" s="62" t="s">
        <v>119</v>
      </c>
      <c r="B21" s="63">
        <v>44091</v>
      </c>
      <c r="C21" s="64" t="s">
        <v>120</v>
      </c>
      <c r="D21" s="65" t="s">
        <v>121</v>
      </c>
    </row>
    <row r="22" spans="1:4">
      <c r="A22" s="58" t="s">
        <v>122</v>
      </c>
      <c r="B22" s="59">
        <v>43974</v>
      </c>
      <c r="C22" s="60" t="s">
        <v>123</v>
      </c>
      <c r="D22" s="61" t="s">
        <v>99</v>
      </c>
    </row>
    <row r="23" spans="1:4">
      <c r="A23" s="62" t="s">
        <v>124</v>
      </c>
      <c r="B23" s="63">
        <v>43992</v>
      </c>
      <c r="C23" s="64" t="s">
        <v>125</v>
      </c>
      <c r="D23" s="65" t="s">
        <v>87</v>
      </c>
    </row>
    <row r="24" spans="1:4">
      <c r="A24" s="58" t="s">
        <v>126</v>
      </c>
      <c r="B24" s="59">
        <v>43701</v>
      </c>
      <c r="C24" s="60" t="s">
        <v>127</v>
      </c>
      <c r="D24" s="61" t="s">
        <v>99</v>
      </c>
    </row>
    <row r="25" spans="1:4">
      <c r="A25" s="62" t="s">
        <v>128</v>
      </c>
      <c r="B25" s="63">
        <v>43154</v>
      </c>
      <c r="C25" s="64" t="s">
        <v>129</v>
      </c>
      <c r="D25" s="65" t="s">
        <v>94</v>
      </c>
    </row>
    <row r="26" spans="1:4">
      <c r="A26" s="58" t="s">
        <v>130</v>
      </c>
      <c r="B26" s="59">
        <v>43907</v>
      </c>
      <c r="C26" s="60" t="s">
        <v>131</v>
      </c>
      <c r="D26" s="61" t="s">
        <v>94</v>
      </c>
    </row>
    <row r="27" spans="1:4">
      <c r="A27" s="66" t="s">
        <v>132</v>
      </c>
      <c r="B27" s="67">
        <v>44003</v>
      </c>
      <c r="C27" s="68" t="s">
        <v>133</v>
      </c>
      <c r="D27" s="69" t="s">
        <v>94</v>
      </c>
    </row>
  </sheetData>
  <mergeCells count="1">
    <mergeCell ref="A4:D4"/>
  </mergeCells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356EB-9BE9-4E97-80C3-C9B9FA47D9BF}">
  <dimension ref="A1:F8"/>
  <sheetViews>
    <sheetView workbookViewId="0"/>
  </sheetViews>
  <sheetFormatPr defaultRowHeight="14.4"/>
  <cols>
    <col min="1" max="1" width="10.33203125" style="73" bestFit="1" customWidth="1"/>
    <col min="2" max="2" width="15.33203125" style="73" customWidth="1"/>
    <col min="3" max="3" width="14.609375" style="73" bestFit="1" customWidth="1"/>
    <col min="4" max="4" width="8.88671875" style="73"/>
    <col min="5" max="6" width="14.21875" style="73" customWidth="1"/>
    <col min="7" max="16384" width="8.88671875" style="73"/>
  </cols>
  <sheetData>
    <row r="1" spans="1:6" ht="14.7" thickBot="1">
      <c r="A1" s="71" t="s">
        <v>135</v>
      </c>
      <c r="B1" s="72" t="s">
        <v>136</v>
      </c>
      <c r="C1" s="72" t="s">
        <v>137</v>
      </c>
      <c r="E1" s="89" t="s">
        <v>138</v>
      </c>
      <c r="F1" s="89"/>
    </row>
    <row r="2" spans="1:6" ht="14.7" thickTop="1">
      <c r="A2" s="74" t="s">
        <v>11</v>
      </c>
      <c r="B2" s="75" t="s">
        <v>139</v>
      </c>
      <c r="C2" s="75" t="s">
        <v>140</v>
      </c>
      <c r="E2" s="76" t="s">
        <v>147</v>
      </c>
    </row>
    <row r="3" spans="1:6">
      <c r="A3" s="77" t="s">
        <v>142</v>
      </c>
      <c r="B3" s="78" t="s">
        <v>143</v>
      </c>
      <c r="C3" s="78" t="s">
        <v>144</v>
      </c>
    </row>
    <row r="4" spans="1:6">
      <c r="A4" s="79" t="s">
        <v>12</v>
      </c>
      <c r="B4" s="80" t="s">
        <v>145</v>
      </c>
      <c r="C4" s="80" t="s">
        <v>146</v>
      </c>
    </row>
    <row r="5" spans="1:6">
      <c r="A5" s="77" t="s">
        <v>147</v>
      </c>
      <c r="B5" s="78" t="s">
        <v>148</v>
      </c>
      <c r="C5" s="78" t="s">
        <v>149</v>
      </c>
    </row>
    <row r="6" spans="1:6">
      <c r="A6" s="79" t="s">
        <v>10</v>
      </c>
      <c r="B6" s="80" t="s">
        <v>150</v>
      </c>
      <c r="C6" s="80" t="s">
        <v>151</v>
      </c>
    </row>
    <row r="7" spans="1:6">
      <c r="A7" s="77" t="s">
        <v>141</v>
      </c>
      <c r="B7" s="78" t="s">
        <v>152</v>
      </c>
      <c r="C7" s="78" t="s">
        <v>153</v>
      </c>
    </row>
    <row r="8" spans="1:6">
      <c r="A8" s="79" t="s">
        <v>9</v>
      </c>
      <c r="B8" s="80" t="s">
        <v>154</v>
      </c>
      <c r="C8" s="80" t="s">
        <v>155</v>
      </c>
    </row>
  </sheetData>
  <mergeCells count="1">
    <mergeCell ref="E1:F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CADD78-9A7B-4EAB-B33A-DE1C7615DABF}"/>
</file>

<file path=customXml/itemProps2.xml><?xml version="1.0" encoding="utf-8"?>
<ds:datastoreItem xmlns:ds="http://schemas.openxmlformats.org/officeDocument/2006/customXml" ds:itemID="{CD1CB420-2479-4BA8-B39A-20773EC9E6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Packing Slip</vt:lpstr>
      <vt:lpstr>Product Information</vt:lpstr>
      <vt:lpstr>Revenue</vt:lpstr>
      <vt:lpstr>Categories</vt:lpstr>
      <vt:lpstr>Toronto</vt:lpstr>
      <vt:lpstr>Houston</vt:lpstr>
      <vt:lpstr>New York</vt:lpstr>
      <vt:lpstr>Miami</vt:lpstr>
      <vt:lpstr>Designers</vt:lpstr>
      <vt:lpstr>Stores</vt:lpstr>
      <vt:lpstr>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/>
  <dcterms:created xsi:type="dcterms:W3CDTF">2015-08-12T12:50:58Z</dcterms:created>
  <dcterms:modified xsi:type="dcterms:W3CDTF">2021-09-20T16:50:15Z</dcterms:modified>
</cp:coreProperties>
</file>