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2"/>
  <workbookPr filterPrivacy="1" showInkAnnotation="0"/>
  <xr:revisionPtr revIDLastSave="0" documentId="8_{BD1191B1-64BD-4638-8430-FF749B7D092E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Advertising Order Form" sheetId="2" r:id="rId1"/>
    <sheet name="Advertising Rate Information" sheetId="1" r:id="rId2"/>
    <sheet name="Sales Data" sheetId="3" r:id="rId3"/>
    <sheet name="Designers" sheetId="4" r:id="rId4"/>
    <sheet name="Stores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9" i="3" l="1"/>
  <c r="D9" i="3"/>
  <c r="C9" i="3"/>
  <c r="B9" i="3"/>
  <c r="K8" i="3"/>
  <c r="J8" i="3"/>
  <c r="I8" i="3"/>
  <c r="H8" i="3"/>
  <c r="F8" i="3"/>
  <c r="K7" i="3"/>
  <c r="J7" i="3"/>
  <c r="I7" i="3"/>
  <c r="H7" i="3"/>
  <c r="F7" i="3"/>
  <c r="K6" i="3"/>
  <c r="J6" i="3"/>
  <c r="I6" i="3"/>
  <c r="H6" i="3"/>
  <c r="F6" i="3"/>
  <c r="K5" i="3"/>
  <c r="J5" i="3"/>
  <c r="I5" i="3"/>
  <c r="H5" i="3"/>
  <c r="F5" i="3"/>
  <c r="K4" i="3"/>
  <c r="J4" i="3"/>
  <c r="I4" i="3"/>
  <c r="H4" i="3"/>
  <c r="F4" i="3"/>
  <c r="L8" i="3" l="1"/>
  <c r="I9" i="3"/>
  <c r="H9" i="3"/>
  <c r="F9" i="3"/>
  <c r="G8" i="3" s="1"/>
  <c r="K9" i="3"/>
  <c r="L6" i="3"/>
  <c r="M6" i="3" s="1"/>
  <c r="L4" i="3"/>
  <c r="L7" i="3"/>
  <c r="L5" i="3"/>
  <c r="J9" i="3"/>
  <c r="G5" i="3" l="1"/>
  <c r="G6" i="3"/>
  <c r="G7" i="3"/>
  <c r="G4" i="3"/>
  <c r="L9" i="3"/>
  <c r="M7" i="3"/>
  <c r="M8" i="3"/>
  <c r="M5" i="3"/>
  <c r="M4" i="3"/>
  <c r="F9" i="2" l="1"/>
  <c r="F10" i="2"/>
  <c r="F11" i="2"/>
  <c r="F12" i="2"/>
  <c r="F13" i="2"/>
  <c r="F14" i="2"/>
  <c r="F15" i="2"/>
  <c r="F16" i="2"/>
  <c r="F17" i="2"/>
  <c r="F18" i="2"/>
</calcChain>
</file>

<file path=xl/sharedStrings.xml><?xml version="1.0" encoding="utf-8"?>
<sst xmlns="http://schemas.openxmlformats.org/spreadsheetml/2006/main" count="164" uniqueCount="127">
  <si>
    <t>Description</t>
  </si>
  <si>
    <t>Unit Price</t>
  </si>
  <si>
    <t>Order Date</t>
  </si>
  <si>
    <t>Item</t>
  </si>
  <si>
    <t>Quantity</t>
  </si>
  <si>
    <t>Order Amount</t>
  </si>
  <si>
    <t>Total:</t>
  </si>
  <si>
    <t>Advertising Order Form</t>
  </si>
  <si>
    <t>Advertising Rate List</t>
  </si>
  <si>
    <t>Code</t>
  </si>
  <si>
    <t>A-NW</t>
  </si>
  <si>
    <t>A-MG</t>
  </si>
  <si>
    <t>D-R</t>
  </si>
  <si>
    <t>D-TV</t>
  </si>
  <si>
    <t>D-IN</t>
  </si>
  <si>
    <t>D-PH</t>
  </si>
  <si>
    <t>B-BB</t>
  </si>
  <si>
    <t>Type</t>
  </si>
  <si>
    <t xml:space="preserve"> Name</t>
  </si>
  <si>
    <t xml:space="preserve"> Number</t>
  </si>
  <si>
    <t>New York Travel Magazine, one-page ad</t>
  </si>
  <si>
    <t>New York Travel Magazine, two-page ad</t>
  </si>
  <si>
    <t>AvantClothes.com</t>
  </si>
  <si>
    <t>Travel Tours Magazine</t>
  </si>
  <si>
    <t>Southwest Tourist Magazine</t>
  </si>
  <si>
    <t>Global News Newspaper, Travel Section</t>
  </si>
  <si>
    <t>A-1 Services</t>
  </si>
  <si>
    <t>RS-1988</t>
  </si>
  <si>
    <t>Jesse Jewelers</t>
  </si>
  <si>
    <t>Houston Billboard</t>
  </si>
  <si>
    <t>Last Year: New York-Accessories Sales</t>
  </si>
  <si>
    <t>Projected: New York-Accessories Sales</t>
  </si>
  <si>
    <t>Product</t>
  </si>
  <si>
    <t>1st Qtr</t>
  </si>
  <si>
    <t>2nd Qtr</t>
  </si>
  <si>
    <t>3rd Qtr</t>
  </si>
  <si>
    <t>4th Qtr</t>
  </si>
  <si>
    <t>Total</t>
  </si>
  <si>
    <t>%</t>
  </si>
  <si>
    <t>Key Chains</t>
  </si>
  <si>
    <t>Belts</t>
  </si>
  <si>
    <t>Scarves</t>
  </si>
  <si>
    <t>Wallets</t>
  </si>
  <si>
    <t>Business Card Cases</t>
  </si>
  <si>
    <t>Assumptions</t>
  </si>
  <si>
    <t>Growth</t>
  </si>
  <si>
    <t>Specialty</t>
  </si>
  <si>
    <t>Column Position</t>
  </si>
  <si>
    <t>Designer Name</t>
  </si>
  <si>
    <t>Jewelry Designers</t>
  </si>
  <si>
    <t>Date Added
 to Product Line</t>
  </si>
  <si>
    <t>Contract Length</t>
  </si>
  <si>
    <t>Alexander, Rebekah</t>
  </si>
  <si>
    <t>Stud earrings</t>
  </si>
  <si>
    <t>2 years</t>
  </si>
  <si>
    <t>Alvarez, Eliza</t>
  </si>
  <si>
    <t>4 years</t>
  </si>
  <si>
    <t>Bradley, Christine</t>
  </si>
  <si>
    <t>Hoop earrings</t>
  </si>
  <si>
    <t>Campbell, Daria</t>
  </si>
  <si>
    <t>Tennis bracelets</t>
  </si>
  <si>
    <t>5 years</t>
  </si>
  <si>
    <t>Caputo, Stephanie</t>
  </si>
  <si>
    <t>Gold chain necklaces</t>
  </si>
  <si>
    <t>DiAntonio, Avelina</t>
  </si>
  <si>
    <t>Dangle earrings</t>
  </si>
  <si>
    <t>3 years</t>
  </si>
  <si>
    <t>Furfy, Jana</t>
  </si>
  <si>
    <t>Engagement rings</t>
  </si>
  <si>
    <t>Hernandez, Anna</t>
  </si>
  <si>
    <t>Sports bracelets</t>
  </si>
  <si>
    <t>Kakaulian, Anastasia</t>
  </si>
  <si>
    <t>Gemstone rings</t>
  </si>
  <si>
    <t>McElaney, Cleta</t>
  </si>
  <si>
    <t>Barbell earrings</t>
  </si>
  <si>
    <t>1 year</t>
  </si>
  <si>
    <t>Morris, Atonye</t>
  </si>
  <si>
    <t>Pearl necklaces</t>
  </si>
  <si>
    <t>Nguyen, Cong</t>
  </si>
  <si>
    <t>Cuff links</t>
  </si>
  <si>
    <t>Parkhill, James</t>
  </si>
  <si>
    <t>Huggy earrings</t>
  </si>
  <si>
    <t>Poon, Laurence</t>
  </si>
  <si>
    <t>Flag pins</t>
  </si>
  <si>
    <t>Reid, Carla</t>
  </si>
  <si>
    <t>Charm bracelets</t>
  </si>
  <si>
    <t>Rose, Edward</t>
  </si>
  <si>
    <t>Gemstone brooches</t>
  </si>
  <si>
    <t>6 years</t>
  </si>
  <si>
    <t>Soltan, Reza</t>
  </si>
  <si>
    <t>Jade rings</t>
  </si>
  <si>
    <t>Stavish, Joseph</t>
  </si>
  <si>
    <t>Tiaras</t>
  </si>
  <si>
    <t>Telfer, Larry</t>
  </si>
  <si>
    <t>Pearl bracelets</t>
  </si>
  <si>
    <t>Thomas, Carlis</t>
  </si>
  <si>
    <t>Pendant necklaces</t>
  </si>
  <si>
    <t>Vohra, Ashwin</t>
  </si>
  <si>
    <t>Pearl earrings</t>
  </si>
  <si>
    <t>Wall, WenLi</t>
  </si>
  <si>
    <t>Diamond earrings</t>
  </si>
  <si>
    <t>City</t>
  </si>
  <si>
    <t>Store Manager</t>
  </si>
  <si>
    <t>Store ID</t>
  </si>
  <si>
    <t>What is the Store ID?</t>
  </si>
  <si>
    <t>Houston</t>
  </si>
  <si>
    <t>Stuart Hartke</t>
  </si>
  <si>
    <t>JJ-Houston-49</t>
  </si>
  <si>
    <t>Seattle</t>
  </si>
  <si>
    <t>Los Angeles</t>
  </si>
  <si>
    <t>Marla Fernando</t>
  </si>
  <si>
    <t>JJ-LosAngeles-74</t>
  </si>
  <si>
    <t>Miami</t>
  </si>
  <si>
    <t>Andrew Farmer</t>
  </si>
  <si>
    <t>JJ-Miami-21</t>
  </si>
  <si>
    <t>Montreal</t>
  </si>
  <si>
    <t>Colette Forbes</t>
  </si>
  <si>
    <t>JJ-Montreal-35</t>
  </si>
  <si>
    <t>New York</t>
  </si>
  <si>
    <t>Dana McIntyre</t>
  </si>
  <si>
    <t>JJ-NewYork-18</t>
  </si>
  <si>
    <t>Edward Escutia</t>
  </si>
  <si>
    <t>JJ-Seattle-82</t>
  </si>
  <si>
    <t>Toronto</t>
  </si>
  <si>
    <t>Jenn Garza</t>
  </si>
  <si>
    <t>JJ-Toronto-46</t>
  </si>
  <si>
    <t>Turquoise jewelry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</si>
</sst>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[$-409]mmmm\ d\,\ yyyy;@"/>
  </numFmts>
  <fonts count="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Californian FB"/>
      <family val="1"/>
    </font>
    <font>
      <sz val="14"/>
      <color indexed="60"/>
      <name val="Californian FB"/>
      <family val="1"/>
    </font>
    <font>
      <b/>
      <sz val="20"/>
      <color indexed="60"/>
      <name val="Californian FB"/>
      <family val="1"/>
    </font>
    <font>
      <sz val="12"/>
      <name val="Californian FB"/>
      <family val="1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color theme="3"/>
      <name val="Calibri"/>
      <family val="2"/>
      <scheme val="minor"/>
    </font>
    <font>
      <sz val="11"/>
      <color theme="1"/>
      <name val="Calibri"/>
      <family val="1"/>
      <charset val="2"/>
    </font>
    <font>
      <b/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4" tint="0.59999389629810485"/>
        <bgColor theme="4" tint="0.5999938962981048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7558519241921"/>
      </left>
      <right/>
      <top style="thick">
        <color theme="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0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0"/>
      </left>
      <right/>
      <top style="thin">
        <color theme="4" tint="0.39997558519241921"/>
      </top>
      <bottom/>
      <diagonal/>
    </border>
    <border>
      <left style="thin">
        <color theme="0"/>
      </left>
      <right/>
      <top style="thick">
        <color theme="4"/>
      </top>
      <bottom/>
      <diagonal/>
    </border>
    <border>
      <left style="thin">
        <color theme="0"/>
      </left>
      <right style="thin">
        <color theme="4" tint="0.39997558519241921"/>
      </right>
      <top style="thick">
        <color theme="4"/>
      </top>
      <bottom/>
      <diagonal/>
    </border>
    <border>
      <left style="thin">
        <color theme="0"/>
      </left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0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61">
    <xf numFmtId="0" fontId="0" fillId="0" borderId="0"/>
    <xf numFmtId="0" fontId="10" fillId="0" borderId="1" applyNumberFormat="0" applyFill="0" applyAlignment="0" applyProtection="0"/>
    <xf numFmtId="0" fontId="11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17" fillId="0" borderId="3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1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15" fillId="0" borderId="4" applyNumberFormat="0" applyFill="0" applyAlignment="0" applyProtection="0"/>
    <xf numFmtId="0" fontId="2" fillId="4" borderId="0" applyNumberFormat="0" applyBorder="0" applyAlignment="0" applyProtection="0"/>
    <xf numFmtId="0" fontId="13" fillId="0" borderId="0"/>
    <xf numFmtId="0" fontId="25" fillId="0" borderId="0"/>
    <xf numFmtId="0" fontId="25" fillId="0" borderId="0"/>
    <xf numFmtId="0" fontId="11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6" fillId="0" borderId="0"/>
    <xf numFmtId="0" fontId="11" fillId="0" borderId="2" applyNumberFormat="0" applyFill="0" applyAlignment="0" applyProtection="0"/>
    <xf numFmtId="0" fontId="11" fillId="0" borderId="2" applyNumberFormat="0" applyFill="0" applyAlignment="0" applyProtection="0"/>
    <xf numFmtId="0" fontId="11" fillId="0" borderId="2" applyNumberFormat="0" applyFill="0" applyAlignment="0" applyProtection="0"/>
    <xf numFmtId="0" fontId="11" fillId="0" borderId="2" applyNumberFormat="0" applyFill="0" applyAlignment="0" applyProtection="0"/>
    <xf numFmtId="0" fontId="25" fillId="0" borderId="0"/>
    <xf numFmtId="0" fontId="25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0" fillId="0" borderId="0"/>
    <xf numFmtId="0" fontId="0" fillId="0" borderId="0"/>
    <xf numFmtId="0" fontId="3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</cellStyleXfs>
  <cellXfs count="102">
    <xf numFmtId="0" fontId="0" fillId="0" borderId="0" xfId="0"/>
    <xf numFmtId="0" fontId="6" fillId="0" borderId="0" xfId="0" applyFont="1"/>
    <xf numFmtId="0" fontId="3" fillId="0" borderId="0" xfId="5"/>
    <xf numFmtId="0" fontId="19" fillId="5" borderId="5" xfId="2" applyFont="1" applyFill="1" applyBorder="1" applyAlignment="1">
      <alignment horizontal="center" vertical="center" wrapText="1"/>
    </xf>
    <xf numFmtId="0" fontId="19" fillId="5" borderId="10" xfId="2" applyFont="1" applyFill="1" applyBorder="1" applyAlignment="1">
      <alignment horizontal="center" vertical="center" wrapText="1"/>
    </xf>
    <xf numFmtId="0" fontId="19" fillId="5" borderId="11" xfId="2" applyFont="1" applyFill="1" applyBorder="1" applyAlignment="1">
      <alignment horizontal="center" vertical="center" wrapText="1"/>
    </xf>
    <xf numFmtId="0" fontId="3" fillId="6" borderId="6" xfId="5" applyNumberFormat="1" applyFont="1" applyFill="1" applyBorder="1" applyAlignment="1"/>
    <xf numFmtId="166" fontId="3" fillId="6" borderId="9" xfId="5" applyNumberFormat="1" applyFont="1" applyFill="1" applyBorder="1" applyAlignment="1"/>
    <xf numFmtId="0" fontId="3" fillId="6" borderId="9" xfId="5" applyNumberFormat="1" applyFont="1" applyFill="1" applyBorder="1" applyAlignment="1"/>
    <xf numFmtId="0" fontId="3" fillId="6" borderId="12" xfId="5" applyNumberFormat="1" applyFont="1" applyFill="1" applyBorder="1" applyAlignment="1">
      <alignment horizontal="center"/>
    </xf>
    <xf numFmtId="0" fontId="3" fillId="7" borderId="6" xfId="5" applyNumberFormat="1" applyFont="1" applyFill="1" applyBorder="1" applyAlignment="1"/>
    <xf numFmtId="166" fontId="3" fillId="7" borderId="9" xfId="5" applyNumberFormat="1" applyFont="1" applyFill="1" applyBorder="1" applyAlignment="1"/>
    <xf numFmtId="0" fontId="3" fillId="7" borderId="9" xfId="5" applyNumberFormat="1" applyFont="1" applyFill="1" applyBorder="1" applyAlignment="1"/>
    <xf numFmtId="0" fontId="3" fillId="7" borderId="12" xfId="5" applyNumberFormat="1" applyFont="1" applyFill="1" applyBorder="1" applyAlignment="1">
      <alignment horizontal="center"/>
    </xf>
    <xf numFmtId="0" fontId="3" fillId="7" borderId="7" xfId="5" applyNumberFormat="1" applyFont="1" applyFill="1" applyBorder="1" applyAlignment="1"/>
    <xf numFmtId="166" fontId="3" fillId="7" borderId="13" xfId="5" applyNumberFormat="1" applyFont="1" applyFill="1" applyBorder="1" applyAlignment="1"/>
    <xf numFmtId="0" fontId="3" fillId="7" borderId="13" xfId="5" applyNumberFormat="1" applyFont="1" applyFill="1" applyBorder="1" applyAlignment="1"/>
    <xf numFmtId="0" fontId="3" fillId="7" borderId="8" xfId="5" applyNumberFormat="1" applyFont="1" applyFill="1" applyBorder="1" applyAlignment="1">
      <alignment horizontal="center"/>
    </xf>
    <xf numFmtId="0" fontId="21" fillId="0" borderId="0" xfId="7"/>
    <xf numFmtId="0" fontId="11" fillId="0" borderId="0" xfId="2"/>
    <xf numFmtId="0" fontId="11" fillId="0" borderId="0" xfId="2" applyBorder="1"/>
    <xf numFmtId="43" fontId="4" fillId="0" borderId="0" xfId="8" applyNumberFormat="1" applyFont="1" applyFill="1" applyBorder="1" applyAlignment="1"/>
    <xf numFmtId="164" fontId="4" fillId="0" borderId="0" xfId="8" applyNumberFormat="1" applyFill="1" applyBorder="1" applyAlignment="1"/>
    <xf numFmtId="9" fontId="4" fillId="0" borderId="0" xfId="8" applyNumberFormat="1" applyFill="1" applyBorder="1"/>
    <xf numFmtId="164" fontId="4" fillId="0" borderId="0" xfId="9" applyNumberFormat="1" applyFill="1" applyBorder="1"/>
    <xf numFmtId="164" fontId="4" fillId="0" borderId="0" xfId="9" applyNumberFormat="1" applyFill="1"/>
    <xf numFmtId="9" fontId="4" fillId="0" borderId="0" xfId="9" applyNumberFormat="1" applyFill="1"/>
    <xf numFmtId="0" fontId="4" fillId="0" borderId="0" xfId="9" applyNumberFormat="1" applyFill="1"/>
    <xf numFmtId="44" fontId="4" fillId="0" borderId="0" xfId="8" applyNumberFormat="1" applyFont="1" applyFill="1" applyBorder="1" applyAlignment="1"/>
    <xf numFmtId="164" fontId="4" fillId="0" borderId="0" xfId="9" applyNumberFormat="1" applyFill="1" applyBorder="1" applyAlignment="1"/>
    <xf numFmtId="43" fontId="15" fillId="0" borderId="4" xfId="10" applyNumberFormat="1" applyFill="1" applyAlignment="1"/>
    <xf numFmtId="164" fontId="15" fillId="0" borderId="4" xfId="10" applyNumberFormat="1" applyFill="1" applyAlignment="1"/>
    <xf numFmtId="0" fontId="4" fillId="0" borderId="0" xfId="8" applyFill="1"/>
    <xf numFmtId="164" fontId="15" fillId="0" borderId="4" xfId="10" applyNumberFormat="1" applyFill="1"/>
    <xf numFmtId="0" fontId="4" fillId="0" borderId="0" xfId="9" applyFill="1"/>
    <xf numFmtId="0" fontId="16" fillId="0" borderId="0" xfId="7" applyFont="1"/>
    <xf numFmtId="0" fontId="16" fillId="0" borderId="0" xfId="7" applyFont="1" applyAlignment="1">
      <alignment horizontal="center"/>
    </xf>
    <xf numFmtId="0" fontId="9" fillId="0" borderId="0" xfId="7" applyFont="1"/>
    <xf numFmtId="0" fontId="8" fillId="0" borderId="0" xfId="7" applyFont="1"/>
    <xf numFmtId="0" fontId="7" fillId="0" borderId="0" xfId="7" applyFont="1"/>
    <xf numFmtId="0" fontId="12" fillId="0" borderId="0" xfId="7" applyFont="1"/>
    <xf numFmtId="0" fontId="22" fillId="5" borderId="0" xfId="12" applyFont="1" applyFill="1"/>
    <xf numFmtId="0" fontId="22" fillId="5" borderId="14" xfId="12" applyFont="1" applyFill="1" applyBorder="1"/>
    <xf numFmtId="0" fontId="23" fillId="0" borderId="0" xfId="12" applyFont="1"/>
    <xf numFmtId="0" fontId="2" fillId="8" borderId="15" xfId="12" applyFont="1" applyFill="1" applyBorder="1"/>
    <xf numFmtId="0" fontId="2" fillId="8" borderId="16" xfId="12" applyFont="1" applyFill="1" applyBorder="1"/>
    <xf numFmtId="0" fontId="24" fillId="4" borderId="0" xfId="11" applyFont="1"/>
    <xf numFmtId="0" fontId="2" fillId="6" borderId="17" xfId="12" applyFont="1" applyFill="1" applyBorder="1"/>
    <xf numFmtId="0" fontId="2" fillId="6" borderId="18" xfId="12" applyFont="1" applyFill="1" applyBorder="1"/>
    <xf numFmtId="0" fontId="2" fillId="8" borderId="17" xfId="12" applyFont="1" applyFill="1" applyBorder="1"/>
    <xf numFmtId="0" fontId="2" fillId="8" borderId="18" xfId="12" applyFont="1" applyFill="1" applyBorder="1"/>
    <xf numFmtId="0" fontId="1" fillId="7" borderId="9" xfId="5" applyNumberFormat="1" applyFont="1" applyFill="1" applyBorder="1" applyAlignment="1"/>
    <xf numFmtId="0" fontId="11" fillId="0" borderId="0" xfId="2"/>
    <xf numFmtId="0" fontId="12" fillId="0" borderId="0" xfId="16" applyFont="1" applyBorder="1"/>
    <xf numFmtId="0" fontId="12" fillId="0" borderId="0" xfId="16" applyFont="1" applyBorder="1" applyAlignment="1">
      <alignment horizontal="center"/>
    </xf>
    <xf numFmtId="0" fontId="12" fillId="0" borderId="0" xfId="16" applyFont="1" applyBorder="1" applyAlignment="1">
      <alignment horizontal="left"/>
    </xf>
    <xf numFmtId="42" fontId="12" fillId="0" borderId="0" xfId="19" applyFont="1"/>
    <xf numFmtId="42" fontId="12" fillId="0" borderId="0" xfId="19" applyFont="1" applyBorder="1"/>
    <xf numFmtId="41" fontId="12" fillId="0" borderId="0" xfId="21" applyFont="1" applyBorder="1"/>
    <xf numFmtId="16" fontId="12" fillId="0" borderId="0" xfId="16" applyNumberFormat="1" applyFont="1" applyAlignment="1">
      <alignment horizontal="left"/>
    </xf>
    <xf numFmtId="0" fontId="11" fillId="0" borderId="2" xfId="23"/>
    <xf numFmtId="0" fontId="11" fillId="0" borderId="2" xfId="23" applyFill="1" applyAlignment="1">
      <alignment horizontal="left"/>
    </xf>
    <xf numFmtId="0" fontId="11" fillId="0" borderId="2" xfId="23" applyFill="1" applyAlignment="1">
      <alignment horizontal="right"/>
    </xf>
    <xf numFmtId="0" fontId="11" fillId="0" borderId="2" xfId="23" applyFill="1" applyAlignment="1">
      <alignment horizontal="center"/>
    </xf>
    <xf numFmtId="0" fontId="13" fillId="0" borderId="0" xfId="27" applyFont="1"/>
    <xf numFmtId="10" fontId="25" fillId="0" borderId="0" xfId="27" applyNumberFormat="1"/>
    <xf numFmtId="0" fontId="4" fillId="2" borderId="0" xfId="3" applyBorder="1" applyAlignment="1">
      <alignment horizontal="left" indent="2"/>
    </xf>
    <xf numFmtId="0" fontId="4" fillId="2" borderId="0" xfId="3" applyBorder="1" applyAlignment="1">
      <alignment horizontal="center"/>
    </xf>
    <xf numFmtId="43" fontId="4" fillId="2" borderId="0" xfId="3" applyNumberFormat="1" applyFont="1" applyBorder="1" applyAlignment="1"/>
    <xf numFmtId="165" fontId="4" fillId="2" borderId="0" xfId="3" applyNumberFormat="1" applyBorder="1"/>
    <xf numFmtId="44" fontId="4" fillId="2" borderId="0" xfId="3" applyNumberFormat="1" applyFont="1" applyBorder="1" applyAlignment="1"/>
    <xf numFmtId="0" fontId="0" fillId="0" borderId="0" xfId="5" applyFont="1"/>
    <xf numFmtId="0" fontId="18" fillId="0" borderId="0" xfId="5" applyFont="1"/>
    <xf numFmtId="0" fontId="20" fillId="0" borderId="1" xfId="6" applyBorder="1" applyAlignment="1">
      <alignment horizontal="center"/>
    </xf>
    <xf numFmtId="0" fontId="10" fillId="0" borderId="1" xfId="1" applyAlignment="1">
      <alignment horizontal="center"/>
    </xf>
    <xf numFmtId="0" fontId="17" fillId="0" borderId="3" xfId="4" applyFill="1" applyAlignment="1">
      <alignment horizontal="center"/>
    </xf>
    <xf numFmtId="0" fontId="4" fillId="2" borderId="0" xfId="3" applyBorder="1" applyAlignment="1">
      <alignment horizontal="center"/>
    </xf>
    <xf numFmtId="0" fontId="19" fillId="0" borderId="0" xfId="12" applyFont="1" applyAlignment="1">
      <alignment horizontal="center"/>
    </xf>
    <xf numFmtId="0" fontId="0" fillId="0" borderId="0" xfId="28"/>
    <xf numFmtId="0" fontId="6" fillId="0" borderId="0" xfId="29" applyFont="1"/>
    <xf numFmtId="0" fontId="3" fillId="0" borderId="0" xfId="30"/>
    <xf numFmtId="0" fontId="19" fillId="5" borderId="5" xfId="31" applyFont="1" applyFill="1" applyBorder="1" applyAlignment="1">
      <alignment horizontal="center" vertical="center" wrapText="1"/>
    </xf>
    <xf numFmtId="0" fontId="19" fillId="5" borderId="10" xfId="32" applyFont="1" applyFill="1" applyBorder="1" applyAlignment="1">
      <alignment horizontal="center" vertical="center" wrapText="1"/>
    </xf>
    <xf numFmtId="0" fontId="19" fillId="5" borderId="11" xfId="33" applyFont="1" applyFill="1" applyBorder="1" applyAlignment="1">
      <alignment horizontal="center" vertical="center" wrapText="1"/>
    </xf>
    <xf numFmtId="0" fontId="3" fillId="6" borderId="6" xfId="34" applyNumberFormat="1" applyFont="1" applyFill="1" applyBorder="1" applyAlignment="1"/>
    <xf numFmtId="166" fontId="3" fillId="6" borderId="9" xfId="35" applyNumberFormat="1" applyFont="1" applyFill="1" applyBorder="1" applyAlignment="1"/>
    <xf numFmtId="0" fontId="3" fillId="6" borderId="9" xfId="36" applyNumberFormat="1" applyFont="1" applyFill="1" applyBorder="1" applyAlignment="1"/>
    <xf numFmtId="0" fontId="3" fillId="6" borderId="12" xfId="37" applyNumberFormat="1" applyFont="1" applyFill="1" applyBorder="1" applyAlignment="1">
      <alignment horizontal="center"/>
    </xf>
    <xf numFmtId="0" fontId="3" fillId="7" borderId="6" xfId="38" applyNumberFormat="1" applyFont="1" applyFill="1" applyBorder="1" applyAlignment="1"/>
    <xf numFmtId="166" fontId="3" fillId="7" borderId="9" xfId="39" applyNumberFormat="1" applyFont="1" applyFill="1" applyBorder="1" applyAlignment="1"/>
    <xf numFmtId="0" fontId="3" fillId="7" borderId="9" xfId="40" applyNumberFormat="1" applyFont="1" applyFill="1" applyBorder="1" applyAlignment="1"/>
    <xf numFmtId="0" fontId="3" fillId="7" borderId="12" xfId="41" applyNumberFormat="1" applyFont="1" applyFill="1" applyBorder="1" applyAlignment="1">
      <alignment horizontal="center"/>
    </xf>
    <xf numFmtId="0" fontId="3" fillId="7" borderId="7" xfId="42" applyNumberFormat="1" applyFont="1" applyFill="1" applyBorder="1" applyAlignment="1"/>
    <xf numFmtId="166" fontId="3" fillId="7" borderId="13" xfId="43" applyNumberFormat="1" applyFont="1" applyFill="1" applyBorder="1" applyAlignment="1"/>
    <xf numFmtId="0" fontId="3" fillId="7" borderId="13" xfId="44" applyNumberFormat="1" applyFont="1" applyFill="1" applyBorder="1" applyAlignment="1"/>
    <xf numFmtId="0" fontId="3" fillId="7" borderId="8" xfId="45" applyNumberFormat="1" applyFont="1" applyFill="1" applyBorder="1" applyAlignment="1">
      <alignment horizontal="center"/>
    </xf>
    <xf numFmtId="0" fontId="21" fillId="0" borderId="0" xfId="46"/>
    <xf numFmtId="0" fontId="11" fillId="0" borderId="0" xfId="47"/>
    <xf numFmtId="0" fontId="11" fillId="0" borderId="0" xfId="48" applyBorder="1"/>
    <xf numFmtId="43" fontId="4" fillId="0" borderId="0" xfId="49" applyNumberFormat="1" applyFont="1" applyFill="1" applyBorder="1" applyAlignment="1"/>
    <xf numFmtId="164" fontId="4" fillId="0" borderId="0" xfId="50" applyNumberFormat="1" applyFill="1" applyBorder="1" applyAlignment="1"/>
    <xf numFmtId="9" fontId="4" fillId="0" borderId="0" xfId="51" applyNumberFormat="1" applyFill="1" applyBorder="1"/>
  </cellXfs>
  <cellStyles count="42">
    <cellStyle name="Custom Style 3" xfId="21" xr:uid="{00000000-0005-0000-0000-00001C000000}"/>
    <cellStyle name="20% - Accent1" xfId="3" builtinId="30"/>
    <cellStyle name="20% - Accent5" xfId="11" builtinId="46"/>
    <cellStyle name="Custom Style 1" xfId="7" xr:uid="{00000000-0005-0000-0000-000008000000}"/>
    <cellStyle name="Custom Style 2" xfId="8" xr:uid="{00000000-0005-0000-0000-000006000000}"/>
    <cellStyle name="Custom Style 3" xfId="9" xr:uid="{00000000-0005-0000-0000-00001C000000}"/>
    <cellStyle name="Custom Style 4" xfId="10" xr:uid="{00000000-0005-0000-0000-00001B000000}"/>
    <cellStyle name="Custom Style 2" xfId="19" xr:uid="{00000000-0005-0000-0000-000006000000}"/>
    <cellStyle name="Custom Style 4" xfId="23" xr:uid="{00000000-0005-0000-0000-000018000000}"/>
    <cellStyle name="Heading 1" xfId="1" builtinId="16"/>
    <cellStyle name="Heading 2" xfId="4" builtinId="17"/>
    <cellStyle name="Heading 4" xfId="2" builtinId="19"/>
    <cellStyle name="Normal" xfId="0" builtinId="0"/>
    <cellStyle name="Normal 2" xfId="5" xr:uid="{597ADC2F-7665-4F16-96AD-27347D7AAFEA}"/>
    <cellStyle name="Normal 3" xfId="12" xr:uid="{FAE2ECAC-528D-4499-8D78-6907811CA16F}"/>
    <cellStyle name="Title" xfId="6" builtinId="15"/>
    <cellStyle name="Custom Style 1" xfId="16" xr:uid="{00000000-0005-0000-0000-000008000000}"/>
    <cellStyle name="Custom Style 5" xfId="27" xr:uid="{00000000-0005-0000-0000-00001C000000}"/>
    <cellStyle name="sByK/Cn1mDENcW0q7mCTKg==-~3ZS6hafQWPpkx0yeXrfbbQ==" xfId="28"/>
    <cellStyle name="oEthw7QDAAQaqd6coeLFDg==-~BHxHltIpRSXVdVXjwzQ/Yg==" xfId="29"/>
    <cellStyle name="T2hEpPr3KZevou/EqWpYIw==-~w0om77EfuYTYDZ0AW5HPUg==" xfId="30" xr:uid="{597ADC2F-7665-4F16-96AD-27347D7AAFEA}"/>
    <cellStyle name="YBUP3kxeATIQeRMyW6uH8A==-~bGdT0WlqN43L0+3YWjjTkg==" xfId="31"/>
    <cellStyle name="worzcW+DqaSCGno0MzXkdw==-~Ywm9YeT5fx7P8E5/sg2Klw==" xfId="32"/>
    <cellStyle name="nzxu7T1Jcul3ofM23xULKw==-~9YPDD9mljBm+phCG+rcjPQ==" xfId="33"/>
    <cellStyle name="8ZPsouXA2kjHfBoQgDhqWg==-~20ZGXoXp2PPNhw+FQoNX7w==" xfId="34" xr:uid="{597ADC2F-7665-4F16-96AD-27347D7AAFEA}"/>
    <cellStyle name="vqP6uMfAOy/8gdd5kFx5yw==-~uZYW4h7MS4qrpE9VABQ+1g==" xfId="35" xr:uid="{597ADC2F-7665-4F16-96AD-27347D7AAFEA}"/>
    <cellStyle name="klbH2LO/NUgXIlTZxzEu+Q==-~nS7AdVaE8Cpk6pDLE3oe5w==" xfId="36" xr:uid="{597ADC2F-7665-4F16-96AD-27347D7AAFEA}"/>
    <cellStyle name="lf8JrfOs3v5gc653B9jFJA==-~R1Nx/4mZVTfCw1KTMZA8PA==" xfId="37" xr:uid="{597ADC2F-7665-4F16-96AD-27347D7AAFEA}"/>
    <cellStyle name="38CyyC/Al9b8Tcv/YKPSOA==-~Up85KBsWLcWsa8a42s+jJQ==" xfId="38" xr:uid="{597ADC2F-7665-4F16-96AD-27347D7AAFEA}"/>
    <cellStyle name="NoI73/oGL9TlvzV7+mx9qg==-~0MAp/FUYgcKCPN/hSY4IgQ==" xfId="39" xr:uid="{597ADC2F-7665-4F16-96AD-27347D7AAFEA}"/>
    <cellStyle name="SxXH62Vo1y7YpDuHekwWxA==-~7K5gmQOIvygc8QYvxyAQWw==" xfId="40" xr:uid="{597ADC2F-7665-4F16-96AD-27347D7AAFEA}"/>
    <cellStyle name="enMLGmZGnYTZjuuTJE3RgA==-~nco1S0XkdHDHgPR7PU0s6Q==" xfId="41" xr:uid="{597ADC2F-7665-4F16-96AD-27347D7AAFEA}"/>
    <cellStyle name="RQCNcsTfxTKeqzJsdqe/ZA==-~m4hbbxrCC6zRByicD7lh8Q==" xfId="42" xr:uid="{597ADC2F-7665-4F16-96AD-27347D7AAFEA}"/>
    <cellStyle name="jVzSgTArYFZ23U6lv7LLAA==-~STZ7eWc6wcnigQXWxhc3XQ==" xfId="43" xr:uid="{597ADC2F-7665-4F16-96AD-27347D7AAFEA}"/>
    <cellStyle name="DS8j47BoWVjus2pNHOVGhg==-~Ja2B1LKeYgRYpbME0xMTeg==" xfId="44" xr:uid="{597ADC2F-7665-4F16-96AD-27347D7AAFEA}"/>
    <cellStyle name="ooGKtO/cdh8HrrrX/bDZwg==-~14PmqpmlkwPGAF72RTFflA==" xfId="45" xr:uid="{597ADC2F-7665-4F16-96AD-27347D7AAFEA}"/>
    <cellStyle name="PdqkQMjRsdAszRF9eEA1GQ==-~TJjvEmcYW9WzllsQRjsveA==" xfId="46" xr:uid="{00000000-0005-0000-0000-000008000000}"/>
    <cellStyle name="3j+4A1oRLtXJNuCJb2QXkQ==-~bVOtoxh0z3ph1W9KKqKAnQ==" xfId="47"/>
    <cellStyle name="thRwO3HhJftIZ1V1kk0+aQ==-~pdM62Eb3yoEKYgmxEoQ3LA==" xfId="48"/>
    <cellStyle name="eEuMTk2z+hbYxl79+PSdNw==-~iIme2gUxzYtn33teG7B0KQ==" xfId="49" xr:uid="{00000000-0005-0000-0000-000006000000}"/>
    <cellStyle name="v6wclFpvDgUu4+zT9K0RzA==-~pactC5cOPsLMmfKGn6s43w==" xfId="50" xr:uid="{00000000-0005-0000-0000-000006000000}"/>
    <cellStyle name="XRPEfQtiK4RI1RoCEoIpbQ==-~EwJR3TJ4uHVY/3mPJitMEQ==" xfId="51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d51d2ac62b29413a" Type="http://schemas.openxmlformats.org/officeDocument/2006/relationships/customXml" Target="/customXML/item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workbookViewId="0">
      <selection sqref="A1:F1"/>
    </sheetView>
  </sheetViews>
  <sheetFormatPr defaultColWidth="9.1640625" defaultRowHeight="12.6"/>
  <cols>
    <col min="1" max="1" width="10.71875" style="1" customWidth="1"/>
    <col min="2" max="2" width="26.44140625" style="1" customWidth="1"/>
    <col min="3" max="3" width="10.71875" style="1" customWidth="1"/>
    <col min="4" max="4" width="9.83203125" style="1" customWidth="1"/>
    <col min="5" max="5" width="11.5546875" style="1" customWidth="1"/>
    <col min="6" max="6" width="15.71875" style="1" customWidth="1"/>
    <col min="7" max="16384" width="9.1640625" style="1"/>
  </cols>
  <sheetData>
    <row r="1" spans="1:8" ht="23.4" thickBot="1">
      <c r="A1" s="73" t="s">
        <v>28</v>
      </c>
      <c r="B1" s="73"/>
      <c r="C1" s="73"/>
      <c r="D1" s="73"/>
      <c r="E1" s="73"/>
      <c r="F1" s="73"/>
    </row>
    <row r="2" spans="1:8" ht="19.8" thickTop="1" thickBot="1">
      <c r="A2" s="74" t="s">
        <v>7</v>
      </c>
      <c r="B2" s="74"/>
      <c r="C2" s="74"/>
      <c r="D2" s="74"/>
      <c r="E2" s="74"/>
      <c r="F2" s="74"/>
    </row>
    <row r="3" spans="1:8" ht="14.7" thickTop="1">
      <c r="A3" s="40"/>
      <c r="B3" s="40"/>
      <c r="C3" s="40"/>
      <c r="D3" s="40"/>
      <c r="E3" s="40"/>
      <c r="F3" s="40"/>
      <c r="G3" s="40"/>
      <c r="H3" s="40"/>
    </row>
    <row r="4" spans="1:8" ht="14.4">
      <c r="A4" s="97" t="s">
        <v>18</v>
      </c>
      <c r="B4" s="52"/>
      <c r="C4" s="40" t="s">
        <v>26</v>
      </c>
      <c r="D4" s="40"/>
      <c r="E4" s="40"/>
      <c r="F4" s="40"/>
      <c r="G4" s="40"/>
      <c r="H4" s="40"/>
    </row>
    <row r="5" spans="1:8" ht="14.4">
      <c r="A5" s="97" t="s">
        <v>19</v>
      </c>
      <c r="B5" s="52"/>
      <c r="C5" s="40" t="s">
        <v>27</v>
      </c>
      <c r="D5" s="40"/>
      <c r="E5" s="40"/>
      <c r="F5" s="40"/>
      <c r="G5" s="40"/>
      <c r="H5" s="40"/>
    </row>
    <row r="6" spans="1:8" ht="14.4">
      <c r="A6" s="97" t="s">
        <v>2</v>
      </c>
      <c r="B6" s="52"/>
      <c r="C6" s="59">
        <v>45367</v>
      </c>
      <c r="D6" s="40"/>
      <c r="E6" s="40"/>
      <c r="F6" s="40"/>
      <c r="G6" s="40"/>
      <c r="H6" s="40"/>
    </row>
    <row r="7" spans="1:8" ht="14.4">
      <c r="A7" s="40"/>
      <c r="B7" s="40"/>
      <c r="C7" s="40"/>
      <c r="D7" s="40"/>
      <c r="E7" s="40"/>
      <c r="F7" s="40"/>
      <c r="G7" s="40"/>
      <c r="H7" s="40"/>
    </row>
    <row r="8" spans="1:8" ht="14.4">
      <c r="A8" s="98" t="s">
        <v>3</v>
      </c>
      <c r="B8" s="98" t="s">
        <v>0</v>
      </c>
      <c r="C8" s="98" t="s">
        <v>4</v>
      </c>
      <c r="D8" s="98" t="s">
        <v>17</v>
      </c>
      <c r="E8" s="98" t="s">
        <v>1</v>
      </c>
      <c r="F8" s="98" t="s">
        <v>5</v>
      </c>
      <c r="G8" s="40"/>
      <c r="H8" s="40"/>
    </row>
    <row r="9" spans="1:8" ht="14.4">
      <c r="A9" s="53"/>
      <c r="B9" s="53"/>
      <c r="C9" s="54"/>
      <c r="D9" s="53"/>
      <c r="E9" s="57"/>
      <c r="F9" s="57">
        <f>C9*E9</f>
        <v>0</v>
      </c>
      <c r="G9" s="40"/>
      <c r="H9" s="40"/>
    </row>
    <row r="10" spans="1:8" ht="14.4">
      <c r="A10" s="53"/>
      <c r="B10" s="53"/>
      <c r="C10" s="54"/>
      <c r="D10" s="53"/>
      <c r="E10" s="58"/>
      <c r="F10" s="58">
        <f t="shared" ref="F10:F18" si="0">C10*E10</f>
        <v>0</v>
      </c>
      <c r="G10" s="40"/>
      <c r="H10" s="40"/>
    </row>
    <row r="11" spans="1:8" ht="14.4">
      <c r="A11" s="53"/>
      <c r="B11" s="53"/>
      <c r="C11" s="54"/>
      <c r="D11" s="53"/>
      <c r="E11" s="58"/>
      <c r="F11" s="58">
        <f t="shared" si="0"/>
        <v>0</v>
      </c>
      <c r="G11" s="40"/>
      <c r="H11" s="40"/>
    </row>
    <row r="12" spans="1:8" ht="14.4">
      <c r="A12" s="53"/>
      <c r="B12" s="53"/>
      <c r="C12" s="54"/>
      <c r="D12" s="53"/>
      <c r="E12" s="58"/>
      <c r="F12" s="58">
        <f t="shared" si="0"/>
        <v>0</v>
      </c>
      <c r="G12" s="40"/>
      <c r="H12" s="40"/>
    </row>
    <row r="13" spans="1:8" ht="14.4">
      <c r="A13" s="53"/>
      <c r="B13" s="53"/>
      <c r="C13" s="54"/>
      <c r="D13" s="53"/>
      <c r="E13" s="58"/>
      <c r="F13" s="58">
        <f t="shared" si="0"/>
        <v>0</v>
      </c>
      <c r="G13" s="40"/>
      <c r="H13" s="40"/>
    </row>
    <row r="14" spans="1:8" ht="14.4">
      <c r="A14" s="53"/>
      <c r="B14" s="53"/>
      <c r="C14" s="54"/>
      <c r="D14" s="53"/>
      <c r="E14" s="58"/>
      <c r="F14" s="58">
        <f t="shared" si="0"/>
        <v>0</v>
      </c>
      <c r="G14" s="40"/>
      <c r="H14" s="40"/>
    </row>
    <row r="15" spans="1:8" ht="14.4">
      <c r="A15" s="53"/>
      <c r="B15" s="53"/>
      <c r="C15" s="54"/>
      <c r="D15" s="53"/>
      <c r="E15" s="58"/>
      <c r="F15" s="58">
        <f t="shared" si="0"/>
        <v>0</v>
      </c>
      <c r="G15" s="40"/>
      <c r="H15" s="40"/>
    </row>
    <row r="16" spans="1:8" ht="14.4">
      <c r="A16" s="53"/>
      <c r="B16" s="53"/>
      <c r="C16" s="54"/>
      <c r="D16" s="53"/>
      <c r="E16" s="58"/>
      <c r="F16" s="58">
        <f t="shared" si="0"/>
        <v>0</v>
      </c>
      <c r="G16" s="40"/>
      <c r="H16" s="40"/>
    </row>
    <row r="17" spans="1:8" ht="14.4">
      <c r="A17" s="53"/>
      <c r="B17" s="53"/>
      <c r="C17" s="54"/>
      <c r="D17" s="53"/>
      <c r="E17" s="58"/>
      <c r="F17" s="58">
        <f t="shared" si="0"/>
        <v>0</v>
      </c>
      <c r="G17" s="40"/>
      <c r="H17" s="40"/>
    </row>
    <row r="18" spans="1:8" ht="14.4">
      <c r="A18" s="53"/>
      <c r="B18" s="53"/>
      <c r="C18" s="54"/>
      <c r="D18" s="53"/>
      <c r="E18" s="58"/>
      <c r="F18" s="58">
        <f t="shared" si="0"/>
        <v>0</v>
      </c>
      <c r="G18" s="40"/>
      <c r="H18" s="40"/>
    </row>
    <row r="19" spans="1:8" ht="14.4">
      <c r="A19" s="53"/>
      <c r="B19" s="53"/>
      <c r="C19" s="55"/>
      <c r="D19" s="53"/>
      <c r="E19" s="98" t="s">
        <v>6</v>
      </c>
      <c r="F19" s="35"/>
      <c r="G19" s="40"/>
      <c r="H19" s="40"/>
    </row>
    <row r="20" spans="1:8" ht="14.4">
      <c r="A20" s="40"/>
      <c r="B20" s="40"/>
      <c r="C20" s="40"/>
      <c r="D20" s="40"/>
      <c r="E20" s="40"/>
      <c r="F20" s="40"/>
      <c r="G20" s="40"/>
      <c r="H20" s="40"/>
    </row>
    <row r="21" spans="1:8" ht="14.4">
      <c r="A21" s="40"/>
      <c r="B21" s="40"/>
      <c r="C21" s="40"/>
      <c r="D21" s="40"/>
      <c r="E21" s="40"/>
      <c r="F21" s="40"/>
      <c r="G21" s="40"/>
      <c r="H21" s="40"/>
    </row>
    <row r="22" spans="1:8" ht="14.4">
      <c r="A22" s="40"/>
      <c r="B22" s="40"/>
      <c r="C22" s="40"/>
      <c r="D22" s="40"/>
      <c r="E22" s="40"/>
      <c r="F22" s="40"/>
      <c r="G22" s="40"/>
      <c r="H22" s="40"/>
    </row>
    <row r="23" spans="1:8" ht="14.4">
      <c r="A23" s="40"/>
      <c r="B23" s="40"/>
      <c r="C23" s="40"/>
      <c r="D23" s="40"/>
      <c r="E23" s="40"/>
      <c r="F23" s="40"/>
      <c r="G23" s="40"/>
      <c r="H23" s="40"/>
    </row>
    <row r="24" spans="1:8" ht="14.4">
      <c r="A24" s="40"/>
      <c r="B24" s="40"/>
      <c r="C24" s="40"/>
      <c r="D24" s="40"/>
      <c r="E24" s="40"/>
      <c r="F24" s="40"/>
      <c r="G24" s="40"/>
      <c r="H24" s="40"/>
    </row>
    <row r="25" spans="1:8" ht="14.4">
      <c r="A25" s="40"/>
      <c r="B25" s="40"/>
      <c r="C25" s="40"/>
      <c r="D25" s="40"/>
      <c r="E25" s="40"/>
      <c r="F25" s="40"/>
      <c r="G25" s="40"/>
      <c r="H25" s="40"/>
    </row>
    <row r="26" spans="1:8" ht="14.4">
      <c r="A26" s="40"/>
      <c r="B26" s="40"/>
      <c r="C26" s="40"/>
      <c r="D26" s="40"/>
      <c r="E26" s="40"/>
      <c r="F26" s="40"/>
      <c r="G26" s="40"/>
      <c r="H26" s="40"/>
    </row>
  </sheetData>
  <mergeCells count="2">
    <mergeCell ref="A1:F1"/>
    <mergeCell ref="A2:F2"/>
  </mergeCells>
  <phoneticPr fontId="5" type="noConversion"/>
  <pageMargins left="0.75" right="0.75" top="1" bottom="1" header="0.5" footer="0.5"/>
  <pageSetup orientation="portrait" r:id="rId1"/>
  <headerFooter alignWithMargins="0"/>
  <cellWatches>
    <cellWatch r="A3"/>
  </cellWatch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"/>
  <sheetViews>
    <sheetView workbookViewId="0">
      <selection sqref="A1:C1"/>
    </sheetView>
  </sheetViews>
  <sheetFormatPr defaultRowHeight="12.3"/>
  <cols>
    <col min="1" max="1" width="12.44140625" customWidth="1"/>
    <col min="2" max="2" width="37.1640625" customWidth="1"/>
    <col min="3" max="3" width="10.71875" customWidth="1"/>
  </cols>
  <sheetData>
    <row r="1" spans="1:6" ht="25.8" thickBot="1">
      <c r="A1" s="73" t="s">
        <v>28</v>
      </c>
      <c r="B1" s="73"/>
      <c r="C1" s="73"/>
      <c r="D1" s="38"/>
      <c r="E1" s="38"/>
      <c r="F1" s="38"/>
    </row>
    <row r="2" spans="1:6" ht="19.8" thickTop="1" thickBot="1">
      <c r="A2" s="74" t="s">
        <v>8</v>
      </c>
      <c r="B2" s="74"/>
      <c r="C2" s="74"/>
      <c r="D2" s="39"/>
      <c r="E2" s="39"/>
      <c r="F2" s="39"/>
    </row>
    <row r="3" spans="1:6" ht="15.6" thickTop="1">
      <c r="A3" s="37"/>
      <c r="B3" s="37"/>
      <c r="C3" s="37"/>
    </row>
    <row r="4" spans="1:6" ht="14.7" thickBot="1">
      <c r="A4" s="60" t="s">
        <v>9</v>
      </c>
      <c r="B4" s="60" t="s">
        <v>0</v>
      </c>
      <c r="C4" s="60" t="s">
        <v>1</v>
      </c>
      <c r="D4" s="36"/>
    </row>
    <row r="5" spans="1:6" ht="14.4">
      <c r="A5" s="40" t="s">
        <v>13</v>
      </c>
      <c r="B5" s="40" t="s">
        <v>25</v>
      </c>
      <c r="C5" s="56">
        <v>5352</v>
      </c>
    </row>
    <row r="6" spans="1:6" ht="14.4">
      <c r="A6" s="40" t="s">
        <v>10</v>
      </c>
      <c r="B6" s="40" t="s">
        <v>21</v>
      </c>
      <c r="C6" s="56">
        <v>2746</v>
      </c>
    </row>
    <row r="7" spans="1:6" ht="14.4">
      <c r="A7" s="40" t="s">
        <v>16</v>
      </c>
      <c r="B7" s="40" t="s">
        <v>29</v>
      </c>
      <c r="C7" s="56">
        <v>1450</v>
      </c>
    </row>
    <row r="8" spans="1:6" ht="14.4">
      <c r="A8" s="40" t="s">
        <v>14</v>
      </c>
      <c r="B8" s="40" t="s">
        <v>22</v>
      </c>
      <c r="C8" s="56">
        <v>1713</v>
      </c>
    </row>
    <row r="9" spans="1:6" ht="14.4">
      <c r="A9" s="40" t="s">
        <v>11</v>
      </c>
      <c r="B9" s="40" t="s">
        <v>20</v>
      </c>
      <c r="C9" s="56">
        <v>1528</v>
      </c>
    </row>
    <row r="10" spans="1:6" ht="14.4">
      <c r="A10" s="40" t="s">
        <v>12</v>
      </c>
      <c r="B10" s="40" t="s">
        <v>23</v>
      </c>
      <c r="C10" s="56">
        <v>2751</v>
      </c>
    </row>
    <row r="11" spans="1:6" ht="14.4">
      <c r="A11" s="40" t="s">
        <v>15</v>
      </c>
      <c r="B11" s="40" t="s">
        <v>24</v>
      </c>
      <c r="C11" s="56">
        <v>2889</v>
      </c>
    </row>
  </sheetData>
  <mergeCells count="2">
    <mergeCell ref="A1:C1"/>
    <mergeCell ref="A2:C2"/>
  </mergeCells>
  <phoneticPr fontId="5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2"/>
  <sheetViews>
    <sheetView zoomScaleNormal="100" workbookViewId="0">
      <selection sqref="A1:M1"/>
    </sheetView>
  </sheetViews>
  <sheetFormatPr defaultRowHeight="12.3"/>
  <cols>
    <col min="1" max="1" width="20.71875" customWidth="1"/>
    <col min="2" max="13" width="9.27734375" customWidth="1"/>
  </cols>
  <sheetData>
    <row r="1" spans="1:13" ht="23.4" thickBot="1">
      <c r="A1" s="73" t="s">
        <v>28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3" ht="17.399999999999999" thickTop="1" thickBot="1">
      <c r="A2" s="75" t="s">
        <v>30</v>
      </c>
      <c r="B2" s="75"/>
      <c r="C2" s="75"/>
      <c r="D2" s="75"/>
      <c r="E2" s="75"/>
      <c r="F2" s="75"/>
      <c r="G2" s="75"/>
      <c r="H2" s="75" t="s">
        <v>31</v>
      </c>
      <c r="I2" s="75"/>
      <c r="J2" s="75"/>
      <c r="K2" s="75"/>
      <c r="L2" s="75"/>
      <c r="M2" s="75"/>
    </row>
    <row r="3" spans="1:13" ht="15" thickTop="1" thickBot="1">
      <c r="A3" s="61" t="s">
        <v>32</v>
      </c>
      <c r="B3" s="62" t="s">
        <v>33</v>
      </c>
      <c r="C3" s="62" t="s">
        <v>34</v>
      </c>
      <c r="D3" s="62" t="s">
        <v>35</v>
      </c>
      <c r="E3" s="62" t="s">
        <v>36</v>
      </c>
      <c r="F3" s="62" t="s">
        <v>37</v>
      </c>
      <c r="G3" s="63" t="s">
        <v>38</v>
      </c>
      <c r="H3" s="62" t="s">
        <v>33</v>
      </c>
      <c r="I3" s="62" t="s">
        <v>34</v>
      </c>
      <c r="J3" s="62" t="s">
        <v>35</v>
      </c>
      <c r="K3" s="62" t="s">
        <v>36</v>
      </c>
      <c r="L3" s="62" t="s">
        <v>37</v>
      </c>
      <c r="M3" s="63" t="s">
        <v>38</v>
      </c>
    </row>
    <row r="4" spans="1:13" ht="14.4">
      <c r="A4" s="99" t="s">
        <v>39</v>
      </c>
      <c r="B4" s="100">
        <v>1548</v>
      </c>
      <c r="C4" s="100">
        <v>1638</v>
      </c>
      <c r="D4" s="100">
        <v>1530</v>
      </c>
      <c r="E4" s="100">
        <v>1755</v>
      </c>
      <c r="F4" s="100">
        <f>SUM(B4:E4)</f>
        <v>6471</v>
      </c>
      <c r="G4" s="101">
        <f>F4/$F$9</f>
        <v>0.21555629580279814</v>
      </c>
      <c r="H4" s="24">
        <f>B4*(1+$B$14)</f>
        <v>1764.7200000000003</v>
      </c>
      <c r="I4" s="25">
        <f>C4*(1+$B$14)</f>
        <v>1867.3200000000002</v>
      </c>
      <c r="J4" s="25">
        <f>D4*(1+$B$14)</f>
        <v>1744.2000000000003</v>
      </c>
      <c r="K4" s="25">
        <f>E4*(1+$B$14)</f>
        <v>2000.7000000000003</v>
      </c>
      <c r="L4" s="25">
        <f>SUM(H4:K4)</f>
        <v>7376.9400000000005</v>
      </c>
      <c r="M4" s="26">
        <f>L4/$L$9</f>
        <v>0.2012220719249965</v>
      </c>
    </row>
    <row r="5" spans="1:13" ht="14.4">
      <c r="A5" s="99" t="s">
        <v>40</v>
      </c>
      <c r="B5" s="100">
        <v>1089</v>
      </c>
      <c r="C5" s="100">
        <v>1026</v>
      </c>
      <c r="D5" s="100">
        <v>1350</v>
      </c>
      <c r="E5" s="100">
        <v>1638</v>
      </c>
      <c r="F5" s="100">
        <f>SUM(B5:E5)</f>
        <v>5103</v>
      </c>
      <c r="G5" s="101">
        <f>F5/$F$9</f>
        <v>0.16998667554963356</v>
      </c>
      <c r="H5" s="24">
        <f>B5*(1+$B$15)</f>
        <v>1361.25</v>
      </c>
      <c r="I5" s="25">
        <f>C5*(1+$B$14)</f>
        <v>1169.6400000000001</v>
      </c>
      <c r="J5" s="25">
        <f>D5*(1+$B$15)</f>
        <v>1687.5</v>
      </c>
      <c r="K5" s="25">
        <f>E5*(1+$B$15)</f>
        <v>2047.5</v>
      </c>
      <c r="L5" s="25">
        <f>SUM(H5:K5)</f>
        <v>6265.89</v>
      </c>
      <c r="M5" s="26">
        <f>L5/$L$9</f>
        <v>0.17091576836115197</v>
      </c>
    </row>
    <row r="6" spans="1:13" ht="14.4">
      <c r="A6" s="99" t="s">
        <v>41</v>
      </c>
      <c r="B6" s="100">
        <v>1755</v>
      </c>
      <c r="C6" s="100">
        <v>1440</v>
      </c>
      <c r="D6" s="100">
        <v>1692</v>
      </c>
      <c r="E6" s="100">
        <v>1845</v>
      </c>
      <c r="F6" s="100">
        <f>SUM(B6:E6)</f>
        <v>6732</v>
      </c>
      <c r="G6" s="101">
        <f>F6/$F$9</f>
        <v>0.22425049966688873</v>
      </c>
      <c r="H6" s="24">
        <f>B6*(1+$B$16)</f>
        <v>1842.75</v>
      </c>
      <c r="I6" s="25">
        <f>C6*(1+$B$16)</f>
        <v>1512</v>
      </c>
      <c r="J6" s="25">
        <f>D6*(1+$B$16)</f>
        <v>1776.6000000000001</v>
      </c>
      <c r="K6" s="25">
        <f>E6*(1+$B$16)</f>
        <v>1937.25</v>
      </c>
      <c r="L6" s="25">
        <f>SUM(H6:K6)</f>
        <v>7068.6</v>
      </c>
      <c r="M6" s="27" t="e">
        <f>L6/$L$10</f>
        <v>#DIV/0!</v>
      </c>
    </row>
    <row r="7" spans="1:13" ht="14.4">
      <c r="A7" s="99" t="s">
        <v>42</v>
      </c>
      <c r="B7" s="100">
        <v>1935</v>
      </c>
      <c r="C7" s="100">
        <v>1755</v>
      </c>
      <c r="D7" s="100">
        <v>1805</v>
      </c>
      <c r="E7" s="100">
        <v>1705</v>
      </c>
      <c r="F7" s="100">
        <f>SUM(B7:D7)</f>
        <v>5495</v>
      </c>
      <c r="G7" s="101">
        <f>F7/$F$9</f>
        <v>0.18304463690872752</v>
      </c>
      <c r="H7" s="24">
        <f>B7*(1+$B$17)</f>
        <v>2283.2999999999997</v>
      </c>
      <c r="I7" s="25">
        <f>C7*(1+$B$17)</f>
        <v>2070.9</v>
      </c>
      <c r="J7" s="25">
        <f>D7*(1+$B$17)</f>
        <v>2129.9</v>
      </c>
      <c r="K7" s="25">
        <f>E7*(1+$B$17)</f>
        <v>2011.8999999999999</v>
      </c>
      <c r="L7" s="25">
        <f>SUM(H7:K7)</f>
        <v>8496</v>
      </c>
      <c r="M7" s="26">
        <f>L7/$L$9</f>
        <v>0.23174686564819155</v>
      </c>
    </row>
    <row r="8" spans="1:13" ht="14.4">
      <c r="A8" s="28" t="s">
        <v>43</v>
      </c>
      <c r="B8" s="100">
        <v>1350</v>
      </c>
      <c r="C8" s="100">
        <v>1170</v>
      </c>
      <c r="D8" s="100">
        <v>1674</v>
      </c>
      <c r="E8" s="100">
        <v>2025</v>
      </c>
      <c r="F8" s="100">
        <f>SUM(B8:E8)</f>
        <v>6219</v>
      </c>
      <c r="G8" s="101">
        <f>F8/$F$9</f>
        <v>0.20716189207195204</v>
      </c>
      <c r="H8" s="29">
        <f>B8*(1+$B$18)</f>
        <v>1647</v>
      </c>
      <c r="I8" s="29">
        <f>C8*(1+$B$18)</f>
        <v>1427.3999999999999</v>
      </c>
      <c r="J8" s="29">
        <f>D8*(1+$B$14)</f>
        <v>1908.3600000000001</v>
      </c>
      <c r="K8" s="29">
        <f>E8*(1+$B$18)</f>
        <v>2470.5</v>
      </c>
      <c r="L8" s="25">
        <f>SUM(H8:K8)</f>
        <v>7453.26</v>
      </c>
      <c r="M8" s="26">
        <f>L8/$L$9</f>
        <v>0.20330386580285312</v>
      </c>
    </row>
    <row r="9" spans="1:13" ht="14.7" thickBot="1">
      <c r="A9" s="30" t="s">
        <v>37</v>
      </c>
      <c r="B9" s="31">
        <f>SUM(B4:B8)</f>
        <v>7677</v>
      </c>
      <c r="C9" s="31">
        <f>SUM(C4:C8)</f>
        <v>7029</v>
      </c>
      <c r="D9" s="31">
        <f>SUM(D4:D8)</f>
        <v>8051</v>
      </c>
      <c r="E9" s="31">
        <f>SUM(E4:E8)</f>
        <v>8968</v>
      </c>
      <c r="F9" s="31">
        <f>SUM(F4:F8)</f>
        <v>30020</v>
      </c>
      <c r="G9" s="32"/>
      <c r="H9" s="31">
        <f>SUM(H4:H8)</f>
        <v>8899.02</v>
      </c>
      <c r="I9" s="31">
        <f>SUM(I4:I8)</f>
        <v>8047.26</v>
      </c>
      <c r="J9" s="31">
        <f>SUM(J4:J8)</f>
        <v>9246.5600000000013</v>
      </c>
      <c r="K9" s="31">
        <f>SUM(K4:K8)</f>
        <v>10467.85</v>
      </c>
      <c r="L9" s="33">
        <f>SUM(L4:L8)</f>
        <v>36660.69</v>
      </c>
      <c r="M9" s="34"/>
    </row>
    <row r="10" spans="1:13" ht="12.6" thickTop="1"/>
    <row r="12" spans="1:13" ht="14.4">
      <c r="A12" s="76" t="s">
        <v>44</v>
      </c>
      <c r="B12" s="76"/>
    </row>
    <row r="13" spans="1:13" ht="14.4">
      <c r="A13" s="66" t="s">
        <v>3</v>
      </c>
      <c r="B13" s="67" t="s">
        <v>45</v>
      </c>
    </row>
    <row r="14" spans="1:13" ht="14.4">
      <c r="A14" s="68" t="s">
        <v>39</v>
      </c>
      <c r="B14" s="69">
        <v>0.14000000000000001</v>
      </c>
    </row>
    <row r="15" spans="1:13" ht="14.4">
      <c r="A15" s="68" t="s">
        <v>40</v>
      </c>
      <c r="B15" s="69">
        <v>0.25</v>
      </c>
    </row>
    <row r="16" spans="1:13" ht="14.4">
      <c r="A16" s="68" t="s">
        <v>41</v>
      </c>
      <c r="B16" s="69">
        <v>0.05</v>
      </c>
    </row>
    <row r="17" spans="1:2" ht="14.4">
      <c r="A17" s="68" t="s">
        <v>42</v>
      </c>
      <c r="B17" s="69">
        <v>0.18</v>
      </c>
    </row>
    <row r="18" spans="1:2" ht="14.4">
      <c r="A18" s="70" t="s">
        <v>43</v>
      </c>
      <c r="B18" s="69">
        <v>0.22</v>
      </c>
    </row>
    <row r="21" spans="1:2">
      <c r="B21" s="64"/>
    </row>
    <row r="22" spans="1:2">
      <c r="B22" s="65"/>
    </row>
  </sheetData>
  <mergeCells count="4">
    <mergeCell ref="A1:M1"/>
    <mergeCell ref="A2:G2"/>
    <mergeCell ref="H2:M2"/>
    <mergeCell ref="A12:B12"/>
  </mergeCells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B3178-8B0C-4448-ACDB-E12764A909A7}">
  <dimension ref="A1:F27"/>
  <sheetViews>
    <sheetView workbookViewId="0"/>
  </sheetViews>
  <sheetFormatPr defaultColWidth="9.1640625" defaultRowHeight="14.4"/>
  <cols>
    <col min="1" max="4" width="22.83203125" style="2" customWidth="1"/>
    <col min="5" max="16384" width="9.1640625" style="2"/>
  </cols>
  <sheetData>
    <row r="1" spans="1:6">
      <c r="A1" s="97" t="s">
        <v>46</v>
      </c>
      <c r="B1" s="71" t="s">
        <v>68</v>
      </c>
      <c r="C1" s="72"/>
    </row>
    <row r="2" spans="1:6">
      <c r="A2" s="97" t="s">
        <v>47</v>
      </c>
      <c r="C2" s="72"/>
    </row>
    <row r="3" spans="1:6">
      <c r="A3" s="97" t="s">
        <v>48</v>
      </c>
    </row>
    <row r="4" spans="1:6" ht="19.5" thickBot="1">
      <c r="A4" s="74" t="s">
        <v>49</v>
      </c>
      <c r="B4" s="74"/>
      <c r="C4" s="74"/>
      <c r="D4" s="74"/>
    </row>
    <row r="5" spans="1:6" ht="29.1" thickTop="1">
      <c r="A5" s="81" t="s">
        <v>48</v>
      </c>
      <c r="B5" s="82" t="s">
        <v>50</v>
      </c>
      <c r="C5" s="82" t="s">
        <v>46</v>
      </c>
      <c r="D5" s="83" t="s">
        <v>51</v>
      </c>
    </row>
    <row r="6" spans="1:6">
      <c r="A6" s="84" t="s">
        <v>52</v>
      </c>
      <c r="B6" s="85">
        <v>43164</v>
      </c>
      <c r="C6" s="86" t="s">
        <v>53</v>
      </c>
      <c r="D6" s="87" t="s">
        <v>54</v>
      </c>
    </row>
    <row r="7" spans="1:6">
      <c r="A7" s="88" t="s">
        <v>55</v>
      </c>
      <c r="B7" s="89">
        <v>43503</v>
      </c>
      <c r="C7" s="51" t="s">
        <v>126</v>
      </c>
      <c r="D7" s="91" t="s">
        <v>56</v>
      </c>
    </row>
    <row r="8" spans="1:6">
      <c r="A8" s="84" t="s">
        <v>57</v>
      </c>
      <c r="B8" s="85">
        <v>43639</v>
      </c>
      <c r="C8" s="86" t="s">
        <v>58</v>
      </c>
      <c r="D8" s="87" t="s">
        <v>54</v>
      </c>
    </row>
    <row r="9" spans="1:6">
      <c r="A9" s="88" t="s">
        <v>59</v>
      </c>
      <c r="B9" s="89">
        <v>43206</v>
      </c>
      <c r="C9" s="90" t="s">
        <v>60</v>
      </c>
      <c r="D9" s="91" t="s">
        <v>61</v>
      </c>
    </row>
    <row r="10" spans="1:6">
      <c r="A10" s="84" t="s">
        <v>62</v>
      </c>
      <c r="B10" s="85">
        <v>43753</v>
      </c>
      <c r="C10" s="86" t="s">
        <v>63</v>
      </c>
      <c r="D10" s="87" t="s">
        <v>61</v>
      </c>
    </row>
    <row r="11" spans="1:6">
      <c r="A11" s="88" t="s">
        <v>64</v>
      </c>
      <c r="B11" s="89">
        <v>43347</v>
      </c>
      <c r="C11" s="90" t="s">
        <v>65</v>
      </c>
      <c r="D11" s="91" t="s">
        <v>66</v>
      </c>
    </row>
    <row r="12" spans="1:6">
      <c r="A12" s="84" t="s">
        <v>67</v>
      </c>
      <c r="B12" s="85">
        <v>44079</v>
      </c>
      <c r="C12" s="86" t="s">
        <v>68</v>
      </c>
      <c r="D12" s="87" t="s">
        <v>61</v>
      </c>
    </row>
    <row r="13" spans="1:6">
      <c r="A13" s="88" t="s">
        <v>69</v>
      </c>
      <c r="B13" s="89">
        <v>43531</v>
      </c>
      <c r="C13" s="90" t="s">
        <v>70</v>
      </c>
      <c r="D13" s="91" t="s">
        <v>56</v>
      </c>
    </row>
    <row r="14" spans="1:6">
      <c r="A14" s="84" t="s">
        <v>71</v>
      </c>
      <c r="B14" s="85">
        <v>43584</v>
      </c>
      <c r="C14" s="86" t="s">
        <v>72</v>
      </c>
      <c r="D14" s="87" t="s">
        <v>66</v>
      </c>
    </row>
    <row r="15" spans="1:6">
      <c r="A15" s="88" t="s">
        <v>73</v>
      </c>
      <c r="B15" s="89">
        <v>44187</v>
      </c>
      <c r="C15" s="90" t="s">
        <v>74</v>
      </c>
      <c r="D15" s="91" t="s">
        <v>75</v>
      </c>
    </row>
    <row r="16" spans="1:6">
      <c r="A16" s="84" t="s">
        <v>76</v>
      </c>
      <c r="B16" s="85">
        <v>43491</v>
      </c>
      <c r="C16" s="86" t="s">
        <v>77</v>
      </c>
      <c r="D16" s="87" t="s">
        <v>66</v>
      </c>
      <c r="F16" s="96"/>
    </row>
    <row r="17" spans="1:4">
      <c r="A17" s="88" t="s">
        <v>78</v>
      </c>
      <c r="B17" s="89">
        <v>44042</v>
      </c>
      <c r="C17" s="90" t="s">
        <v>79</v>
      </c>
      <c r="D17" s="91" t="s">
        <v>54</v>
      </c>
    </row>
    <row r="18" spans="1:4">
      <c r="A18" s="84" t="s">
        <v>80</v>
      </c>
      <c r="B18" s="85">
        <v>43704</v>
      </c>
      <c r="C18" s="86" t="s">
        <v>81</v>
      </c>
      <c r="D18" s="87" t="s">
        <v>75</v>
      </c>
    </row>
    <row r="19" spans="1:4">
      <c r="A19" s="88" t="s">
        <v>82</v>
      </c>
      <c r="B19" s="89">
        <v>43875</v>
      </c>
      <c r="C19" s="90" t="s">
        <v>83</v>
      </c>
      <c r="D19" s="91" t="s">
        <v>56</v>
      </c>
    </row>
    <row r="20" spans="1:4">
      <c r="A20" s="84" t="s">
        <v>84</v>
      </c>
      <c r="B20" s="85">
        <v>43700</v>
      </c>
      <c r="C20" s="86" t="s">
        <v>85</v>
      </c>
      <c r="D20" s="87" t="s">
        <v>61</v>
      </c>
    </row>
    <row r="21" spans="1:4">
      <c r="A21" s="88" t="s">
        <v>86</v>
      </c>
      <c r="B21" s="89">
        <v>44091</v>
      </c>
      <c r="C21" s="90" t="s">
        <v>87</v>
      </c>
      <c r="D21" s="91" t="s">
        <v>88</v>
      </c>
    </row>
    <row r="22" spans="1:4">
      <c r="A22" s="84" t="s">
        <v>89</v>
      </c>
      <c r="B22" s="85">
        <v>43974</v>
      </c>
      <c r="C22" s="86" t="s">
        <v>90</v>
      </c>
      <c r="D22" s="87" t="s">
        <v>66</v>
      </c>
    </row>
    <row r="23" spans="1:4">
      <c r="A23" s="88" t="s">
        <v>91</v>
      </c>
      <c r="B23" s="89">
        <v>43992</v>
      </c>
      <c r="C23" s="90" t="s">
        <v>92</v>
      </c>
      <c r="D23" s="91" t="s">
        <v>54</v>
      </c>
    </row>
    <row r="24" spans="1:4">
      <c r="A24" s="84" t="s">
        <v>93</v>
      </c>
      <c r="B24" s="85">
        <v>43701</v>
      </c>
      <c r="C24" s="86" t="s">
        <v>94</v>
      </c>
      <c r="D24" s="87" t="s">
        <v>66</v>
      </c>
    </row>
    <row r="25" spans="1:4">
      <c r="A25" s="88" t="s">
        <v>95</v>
      </c>
      <c r="B25" s="89">
        <v>43154</v>
      </c>
      <c r="C25" s="90" t="s">
        <v>96</v>
      </c>
      <c r="D25" s="91" t="s">
        <v>61</v>
      </c>
    </row>
    <row r="26" spans="1:4">
      <c r="A26" s="84" t="s">
        <v>97</v>
      </c>
      <c r="B26" s="85">
        <v>43907</v>
      </c>
      <c r="C26" s="86" t="s">
        <v>98</v>
      </c>
      <c r="D26" s="87" t="s">
        <v>61</v>
      </c>
    </row>
    <row r="27" spans="1:4">
      <c r="A27" s="92" t="s">
        <v>99</v>
      </c>
      <c r="B27" s="93">
        <v>44003</v>
      </c>
      <c r="C27" s="94" t="s">
        <v>100</v>
      </c>
      <c r="D27" s="95" t="s">
        <v>61</v>
      </c>
    </row>
  </sheetData>
  <mergeCells count="1">
    <mergeCell ref="A4:D4"/>
  </mergeCells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FBF7A-0837-47DA-AE7E-A4A714279950}">
  <dimension ref="A1:F8"/>
  <sheetViews>
    <sheetView workbookViewId="0"/>
  </sheetViews>
  <sheetFormatPr defaultRowHeight="14.4"/>
  <cols>
    <col min="1" max="1" width="10.33203125" style="43" bestFit="1" customWidth="1"/>
    <col min="2" max="2" width="15.33203125" style="43" customWidth="1"/>
    <col min="3" max="3" width="14.609375" style="43" bestFit="1" customWidth="1"/>
    <col min="4" max="4" width="8.88671875" style="43"/>
    <col min="5" max="6" width="14.21875" style="43" customWidth="1"/>
    <col min="7" max="16384" width="8.88671875" style="43"/>
  </cols>
  <sheetData>
    <row r="1" spans="1:6" ht="14.7" thickBot="1">
      <c r="A1" s="41" t="s">
        <v>101</v>
      </c>
      <c r="B1" s="42" t="s">
        <v>102</v>
      </c>
      <c r="C1" s="42" t="s">
        <v>103</v>
      </c>
      <c r="E1" s="77" t="s">
        <v>104</v>
      </c>
      <c r="F1" s="77"/>
    </row>
    <row r="2" spans="1:6" ht="14.7" thickTop="1">
      <c r="A2" s="44" t="s">
        <v>105</v>
      </c>
      <c r="B2" s="45" t="s">
        <v>106</v>
      </c>
      <c r="C2" s="45" t="s">
        <v>107</v>
      </c>
      <c r="E2" s="46" t="s">
        <v>112</v>
      </c>
    </row>
    <row r="3" spans="1:6">
      <c r="A3" s="47" t="s">
        <v>109</v>
      </c>
      <c r="B3" s="48" t="s">
        <v>110</v>
      </c>
      <c r="C3" s="48" t="s">
        <v>111</v>
      </c>
    </row>
    <row r="4" spans="1:6">
      <c r="A4" s="49" t="s">
        <v>112</v>
      </c>
      <c r="B4" s="50" t="s">
        <v>113</v>
      </c>
      <c r="C4" s="50" t="s">
        <v>114</v>
      </c>
    </row>
    <row r="5" spans="1:6">
      <c r="A5" s="47" t="s">
        <v>115</v>
      </c>
      <c r="B5" s="48" t="s">
        <v>116</v>
      </c>
      <c r="C5" s="48" t="s">
        <v>117</v>
      </c>
    </row>
    <row r="6" spans="1:6">
      <c r="A6" s="49" t="s">
        <v>118</v>
      </c>
      <c r="B6" s="50" t="s">
        <v>119</v>
      </c>
      <c r="C6" s="50" t="s">
        <v>120</v>
      </c>
    </row>
    <row r="7" spans="1:6">
      <c r="A7" s="47" t="s">
        <v>108</v>
      </c>
      <c r="B7" s="48" t="s">
        <v>121</v>
      </c>
      <c r="C7" s="48" t="s">
        <v>122</v>
      </c>
    </row>
    <row r="8" spans="1:6">
      <c r="A8" s="49" t="s">
        <v>123</v>
      </c>
      <c r="B8" s="50" t="s">
        <v>124</v>
      </c>
      <c r="C8" s="50" t="s">
        <v>125</v>
      </c>
    </row>
  </sheetData>
  <mergeCells count="1">
    <mergeCell ref="E1:F1"/>
  </mergeCells>
  <pageMargins left="0.7" right="0.7" top="0.75" bottom="0.75" header="0.3" footer="0.3"/>
  <pageSetup orientation="portrait" r:id="rId1"/>
</worksheet>
</file>

<file path=customXML/_rels/item.xml.rels>&#65279;<?xml version="1.0" encoding="utf-8"?><Relationships xmlns="http://schemas.openxmlformats.org/package/2006/relationships"><Relationship Type="http://schemas.openxmlformats.org/officeDocument/2006/relationships/customXmlProps" Target="/customXML/itemProps.xml" Id="R6348808d0b0d4876" /></Relationship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.xml><?xml version="1.0" encoding="utf-8"?>
<project>
  <id>zIbGbY32Nb5aDgPB7PXnIA==-~OYYKEyYPWZCbohWW8W9N3A==</id>
</project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.xml><?xml version="1.0" encoding="utf-8"?>
<ds:datastoreItem xmlns:ds="http://schemas.openxmlformats.org/officeDocument/2006/customXml" ds:itemID="{E20F943A-D25E-47BE-8DAB-7AE1D13E24AF}"/>
</file>

<file path=customXML/itemProps1.xml><?xml version="1.0" encoding="utf-8"?>
<ds:datastoreItem xmlns:ds="http://schemas.openxmlformats.org/officeDocument/2006/customXml" ds:itemID="{64731B54-5FEF-49ED-8EFE-99F9221577E2}"/>
</file>

<file path=customXML/itemProps2.xml><?xml version="1.0" encoding="utf-8"?>
<ds:datastoreItem xmlns:ds="http://schemas.openxmlformats.org/officeDocument/2006/customXml" ds:itemID="{D5EC4136-568D-4026-89D0-5C32044322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Advertising Order Form</vt:lpstr>
      <vt:lpstr>Advertising Rate Information</vt:lpstr>
      <vt:lpstr>Sales Data</vt:lpstr>
      <vt:lpstr>Designers</vt:lpstr>
      <vt:lpstr>Stores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2015-08-13T00:13:47Z</dcterms:created>
  <dcterms:modified xsi:type="dcterms:W3CDTF">2022-01-03T20:26:58Z</dcterms:modified>
</cp:coreProperties>
</file>