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09"/>
  <workbookPr filterPrivacy="1"/>
  <xr:revisionPtr revIDLastSave="0" documentId="13_ncr:1_{330CCD7B-06B7-4DF3-96DE-F716693DDD20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Warehouse Purchase" sheetId="1" r:id="rId1"/>
    <sheet name="Warehouse Payment Table" sheetId="2" r:id="rId2"/>
    <sheet name="Staffing Plan" sheetId="3" r:id="rId3"/>
    <sheet name="Job Information" sheetId="4" r:id="rId4"/>
    <sheet name="Bracelet Revenue" sheetId="6" r:id="rId5"/>
    <sheet name="Designers" sheetId="7" r:id="rId6"/>
    <sheet name="Stores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" i="6" l="1"/>
  <c r="D9" i="6"/>
  <c r="C9" i="6"/>
  <c r="B9" i="6"/>
  <c r="K8" i="6"/>
  <c r="J8" i="6"/>
  <c r="I8" i="6"/>
  <c r="H8" i="6"/>
  <c r="F8" i="6"/>
  <c r="K7" i="6"/>
  <c r="J7" i="6"/>
  <c r="I7" i="6"/>
  <c r="H7" i="6"/>
  <c r="L7" i="6" s="1"/>
  <c r="F7" i="6"/>
  <c r="K6" i="6"/>
  <c r="J6" i="6"/>
  <c r="I6" i="6"/>
  <c r="H6" i="6"/>
  <c r="F6" i="6"/>
  <c r="K5" i="6"/>
  <c r="J5" i="6"/>
  <c r="I5" i="6"/>
  <c r="H5" i="6"/>
  <c r="F5" i="6"/>
  <c r="K4" i="6"/>
  <c r="J4" i="6"/>
  <c r="I4" i="6"/>
  <c r="I9" i="6" s="1"/>
  <c r="H4" i="6"/>
  <c r="F4" i="6"/>
  <c r="K9" i="6" l="1"/>
  <c r="H9" i="6"/>
  <c r="J9" i="6"/>
  <c r="L6" i="6"/>
  <c r="M6" i="6" s="1"/>
  <c r="L8" i="6"/>
  <c r="L5" i="6"/>
  <c r="L4" i="6"/>
  <c r="F9" i="6"/>
  <c r="G4" i="6" s="1"/>
  <c r="G5" i="6" l="1"/>
  <c r="G7" i="6"/>
  <c r="L9" i="6"/>
  <c r="M4" i="6"/>
  <c r="G8" i="6"/>
  <c r="G6" i="6"/>
  <c r="M5" i="6" l="1"/>
  <c r="M7" i="6"/>
  <c r="M8" i="6"/>
  <c r="F18" i="3" l="1"/>
  <c r="F17" i="3"/>
  <c r="F16" i="3"/>
  <c r="F15" i="3"/>
  <c r="F14" i="3"/>
  <c r="F13" i="3"/>
  <c r="F12" i="3"/>
  <c r="F11" i="3"/>
  <c r="F10" i="3"/>
  <c r="F9" i="3"/>
  <c r="B5" i="1" l="1"/>
</calcChain>
</file>

<file path=xl/sharedStrings.xml><?xml version="1.0" encoding="utf-8"?>
<sst xmlns="http://schemas.openxmlformats.org/spreadsheetml/2006/main" count="186" uniqueCount="139">
  <si>
    <t>Amount of Loan</t>
  </si>
  <si>
    <t>Period (years)</t>
  </si>
  <si>
    <t>Interest rate (per year)</t>
  </si>
  <si>
    <t>Payment (per month)</t>
  </si>
  <si>
    <t>Period (months)</t>
  </si>
  <si>
    <t>Payment Options</t>
  </si>
  <si>
    <t>Number of Monthly Payments</t>
  </si>
  <si>
    <t>Option #1 Reduce the Loan</t>
  </si>
  <si>
    <t>Option #2 Increase the Years</t>
  </si>
  <si>
    <t>Rates</t>
  </si>
  <si>
    <t>Store Staff Planning Form</t>
  </si>
  <si>
    <t>Name</t>
  </si>
  <si>
    <t>Store #</t>
  </si>
  <si>
    <t>N211</t>
  </si>
  <si>
    <t>Date</t>
  </si>
  <si>
    <t>Job Code</t>
  </si>
  <si>
    <t>Description</t>
  </si>
  <si>
    <t># of Positions</t>
  </si>
  <si>
    <t>Type</t>
  </si>
  <si>
    <t>Salary</t>
  </si>
  <si>
    <t>Budget Amount</t>
  </si>
  <si>
    <t>Total:</t>
  </si>
  <si>
    <t>Job Classification List</t>
  </si>
  <si>
    <t>M-MG</t>
  </si>
  <si>
    <t>Manager</t>
  </si>
  <si>
    <t>M-AMG</t>
  </si>
  <si>
    <t>Assistant Manager</t>
  </si>
  <si>
    <t>C-CASH</t>
  </si>
  <si>
    <t>Cashier</t>
  </si>
  <si>
    <t>C-CSA</t>
  </si>
  <si>
    <t>S-STR</t>
  </si>
  <si>
    <t>Stockroom Assistant</t>
  </si>
  <si>
    <t>B-BYR</t>
  </si>
  <si>
    <t>Buyer</t>
  </si>
  <si>
    <t>CC-J</t>
  </si>
  <si>
    <t>Maintenance Attendant</t>
  </si>
  <si>
    <t>Product</t>
  </si>
  <si>
    <t>1st Qtr</t>
  </si>
  <si>
    <t>2nd Qtr</t>
  </si>
  <si>
    <t>3rd Qtr</t>
  </si>
  <si>
    <t>4th Qtr</t>
  </si>
  <si>
    <t>Total</t>
  </si>
  <si>
    <t>%</t>
  </si>
  <si>
    <t>Assumptions</t>
  </si>
  <si>
    <t>Item</t>
  </si>
  <si>
    <t>Growth</t>
  </si>
  <si>
    <t>Jesse Jewelers</t>
  </si>
  <si>
    <t>Last Year: Online Bracelet Sales</t>
  </si>
  <si>
    <t>Projected: Online Bracelet Sales</t>
  </si>
  <si>
    <t>Crystal Bracelets</t>
  </si>
  <si>
    <t>Beaded Bracelets</t>
  </si>
  <si>
    <t>ID Bracelets</t>
  </si>
  <si>
    <t>Ankle Bracelets</t>
  </si>
  <si>
    <t>Warehouse Purchase in Chicago</t>
  </si>
  <si>
    <t>Loan Options for Warehouse Purchase: Rates versus Months</t>
  </si>
  <si>
    <t>Richmond</t>
  </si>
  <si>
    <t>Customer Service</t>
  </si>
  <si>
    <t>Men's Bracelets</t>
  </si>
  <si>
    <t>Specialty</t>
  </si>
  <si>
    <t>Sports bracelets</t>
  </si>
  <si>
    <t>Column Position</t>
  </si>
  <si>
    <t>Designer Name</t>
  </si>
  <si>
    <t>Jewelry Designers</t>
  </si>
  <si>
    <t>Date Added
 to Product Line</t>
  </si>
  <si>
    <t>Contract Length</t>
  </si>
  <si>
    <t>Alexander, Rebekah</t>
  </si>
  <si>
    <t>Stud earrings</t>
  </si>
  <si>
    <t>2 years</t>
  </si>
  <si>
    <t>Alvarez, Eliza</t>
  </si>
  <si>
    <t>4 years</t>
  </si>
  <si>
    <t>Bradley, Christine</t>
  </si>
  <si>
    <t>Hoop earrings</t>
  </si>
  <si>
    <t>Campbell, Daria</t>
  </si>
  <si>
    <t>Tennis bracelets</t>
  </si>
  <si>
    <t>5 years</t>
  </si>
  <si>
    <t>Caputo, Stephanie</t>
  </si>
  <si>
    <t>Gold chain necklaces</t>
  </si>
  <si>
    <t>DiAntonio, Avelina</t>
  </si>
  <si>
    <t>Dangle earrings</t>
  </si>
  <si>
    <t>3 years</t>
  </si>
  <si>
    <t>Furfy, Jana</t>
  </si>
  <si>
    <t>Engagement rings</t>
  </si>
  <si>
    <t>Hernandez, Anna</t>
  </si>
  <si>
    <t>Kakaulian, Anastasia</t>
  </si>
  <si>
    <t>Gemstone rings</t>
  </si>
  <si>
    <t>McElaney, Cleta</t>
  </si>
  <si>
    <t>Barbell earrings</t>
  </si>
  <si>
    <t>1 year</t>
  </si>
  <si>
    <t>Morris, Atonye</t>
  </si>
  <si>
    <t>Pearl necklaces</t>
  </si>
  <si>
    <t>Nguyen, Cong</t>
  </si>
  <si>
    <t>Cuff links</t>
  </si>
  <si>
    <t>Parkhill, James</t>
  </si>
  <si>
    <t>Huggy earrings</t>
  </si>
  <si>
    <t>Poon, Laurence</t>
  </si>
  <si>
    <t>Flag pins</t>
  </si>
  <si>
    <t>Reid, Carla</t>
  </si>
  <si>
    <t>Charm bracelets</t>
  </si>
  <si>
    <t>Rose, Edward</t>
  </si>
  <si>
    <t>Gemstone brooches</t>
  </si>
  <si>
    <t>6 years</t>
  </si>
  <si>
    <t>Soltan, Reza</t>
  </si>
  <si>
    <t>Jade rings</t>
  </si>
  <si>
    <t>Stavish, Joseph</t>
  </si>
  <si>
    <t>Tiaras</t>
  </si>
  <si>
    <t>Telfer, Larry</t>
  </si>
  <si>
    <t>Pearl bracelets</t>
  </si>
  <si>
    <t>Thomas, Carlis</t>
  </si>
  <si>
    <t>Pendant necklaces</t>
  </si>
  <si>
    <t>Vohra, Ashwin</t>
  </si>
  <si>
    <t>Pearl earrings</t>
  </si>
  <si>
    <t>Wall, WenLi</t>
  </si>
  <si>
    <t>Diamond earrings</t>
  </si>
  <si>
    <t>Turquoise jewelry</t>
  </si>
  <si>
    <t>City</t>
  </si>
  <si>
    <t>Store Manager</t>
  </si>
  <si>
    <t>Store ID</t>
  </si>
  <si>
    <t>What is the Store ID?</t>
  </si>
  <si>
    <t>Houston</t>
  </si>
  <si>
    <t>Stuart Hartke</t>
  </si>
  <si>
    <t>JJ-Houston-49</t>
  </si>
  <si>
    <t>Miami</t>
  </si>
  <si>
    <t>Los Angeles</t>
  </si>
  <si>
    <t>Marla Fernando</t>
  </si>
  <si>
    <t>JJ-LosAngeles-74</t>
  </si>
  <si>
    <t>Andrew Farmer</t>
  </si>
  <si>
    <t>JJ-Miami-21</t>
  </si>
  <si>
    <t>Montreal</t>
  </si>
  <si>
    <t>Colette Forbes</t>
  </si>
  <si>
    <t>JJ-Montreal-35</t>
  </si>
  <si>
    <t>New York</t>
  </si>
  <si>
    <t>Dana McIntyre</t>
  </si>
  <si>
    <t>JJ-NewYork-18</t>
  </si>
  <si>
    <t>Seattle</t>
  </si>
  <si>
    <t>Edward Escutia</t>
  </si>
  <si>
    <t>JJ-Seattle-82</t>
  </si>
  <si>
    <t>Toronto</t>
  </si>
  <si>
    <t>Jenn Garza</t>
  </si>
  <si>
    <t>JJ-Toronto-46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</si>
</sst>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mmmm\ d\,\ yyyy;@"/>
  </numFmts>
  <fonts count="20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2"/>
      <name val="Californian FB"/>
      <family val="1"/>
    </font>
    <font>
      <b/>
      <sz val="11"/>
      <color theme="3"/>
      <name val="Calibri"/>
      <family val="2"/>
    </font>
    <font>
      <sz val="10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1"/>
      <charset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7558519241921"/>
      </left>
      <right/>
      <top style="thick">
        <color theme="4"/>
      </top>
      <bottom/>
      <diagonal/>
    </border>
    <border>
      <left style="thin">
        <color theme="0"/>
      </left>
      <right/>
      <top style="thick">
        <color theme="4"/>
      </top>
      <bottom/>
      <diagonal/>
    </border>
    <border>
      <left style="thin">
        <color theme="0"/>
      </left>
      <right style="thin">
        <color theme="4" tint="0.39997558519241921"/>
      </right>
      <top style="thick">
        <color theme="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0"/>
      </left>
      <right/>
      <top style="thin">
        <color theme="4" tint="0.39997558519241921"/>
      </top>
      <bottom/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7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0" fontId="7" fillId="0" borderId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4" applyNumberFormat="0" applyFill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0" borderId="0"/>
    <xf numFmtId="41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6" fillId="0" borderId="0"/>
    <xf numFmtId="0" fontId="6" fillId="0" borderId="0"/>
    <xf numFmtId="0" fontId="6" fillId="3" borderId="0" applyNumberFormat="0" applyBorder="0" applyAlignment="0" applyProtection="0"/>
    <xf numFmtId="0" fontId="5" fillId="0" borderId="4" applyNumberFormat="0" applyFill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42" fontId="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0" fillId="0" borderId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4" fillId="0" borderId="0"/>
    <xf numFmtId="0" fontId="14" fillId="0" borderId="0"/>
    <xf numFmtId="0" fontId="6" fillId="4" borderId="0" applyNumberFormat="0" applyBorder="0" applyAlignment="0" applyProtection="0"/>
    <xf numFmtId="0" fontId="5" fillId="0" borderId="4" applyNumberFormat="0" applyFill="0" applyAlignment="0" applyProtection="0"/>
    <xf numFmtId="0" fontId="5" fillId="0" borderId="4" applyNumberFormat="0" applyFill="0" applyAlignment="0" applyProtection="0"/>
  </cellStyleXfs>
  <cellXfs count="110">
    <xf numFmtId="0" fontId="0" fillId="0" borderId="0" xfId="0"/>
    <xf numFmtId="0" fontId="6" fillId="9" borderId="16" xfId="13" applyFont="1" applyFill="1" applyBorder="1"/>
    <xf numFmtId="0" fontId="6" fillId="9" borderId="15" xfId="13" applyFont="1" applyFill="1" applyBorder="1"/>
    <xf numFmtId="0" fontId="13" fillId="0" borderId="0" xfId="13" applyFont="1"/>
    <xf numFmtId="0" fontId="18" fillId="6" borderId="14" xfId="13" applyFont="1" applyFill="1" applyBorder="1"/>
    <xf numFmtId="0" fontId="18" fillId="6" borderId="0" xfId="13" applyFont="1" applyFill="1"/>
    <xf numFmtId="0" fontId="6" fillId="0" borderId="0" xfId="24" applyBorder="1"/>
    <xf numFmtId="0" fontId="8" fillId="0" borderId="0" xfId="24" applyFont="1" applyBorder="1"/>
    <xf numFmtId="0" fontId="8" fillId="0" borderId="0" xfId="24" applyFont="1" applyBorder="1" applyAlignment="1">
      <alignment horizontal="center"/>
    </xf>
    <xf numFmtId="0" fontId="8" fillId="0" borderId="0" xfId="24" applyFont="1" applyBorder="1" applyAlignment="1">
      <alignment horizontal="left"/>
    </xf>
    <xf numFmtId="0" fontId="6" fillId="0" borderId="0" xfId="24" applyBorder="1"/>
    <xf numFmtId="0" fontId="10" fillId="0" borderId="0" xfId="24" applyFont="1"/>
    <xf numFmtId="0" fontId="11" fillId="0" borderId="3" xfId="24" applyFont="1" applyBorder="1"/>
    <xf numFmtId="0" fontId="5" fillId="2" borderId="0" xfId="10" applyFont="1" applyBorder="1" applyAlignment="1">
      <alignment horizontal="left" indent="2"/>
    </xf>
    <xf numFmtId="0" fontId="5" fillId="2" borderId="0" xfId="10" applyFont="1" applyBorder="1" applyAlignment="1">
      <alignment horizontal="center"/>
    </xf>
    <xf numFmtId="165" fontId="6" fillId="2" borderId="0" xfId="10" applyNumberFormat="1" applyBorder="1"/>
    <xf numFmtId="1" fontId="0" fillId="0" borderId="0" xfId="0" applyNumberFormat="1" applyFont="1"/>
    <xf numFmtId="42" fontId="8" fillId="0" borderId="0" xfId="15" applyFont="1" applyBorder="1"/>
    <xf numFmtId="41" fontId="8" fillId="0" borderId="0" xfId="14" applyFont="1" applyBorder="1"/>
    <xf numFmtId="0" fontId="12" fillId="0" borderId="0" xfId="16" applyFont="1"/>
    <xf numFmtId="0" fontId="13" fillId="0" borderId="0" xfId="16" applyFont="1"/>
    <xf numFmtId="164" fontId="6" fillId="0" borderId="0" xfId="12" applyNumberFormat="1" applyFill="1" applyBorder="1" applyAlignment="1"/>
    <xf numFmtId="43" fontId="5" fillId="0" borderId="4" xfId="9" applyNumberFormat="1" applyFill="1" applyAlignment="1"/>
    <xf numFmtId="164" fontId="5" fillId="0" borderId="4" xfId="9" applyNumberFormat="1" applyFill="1" applyAlignment="1"/>
    <xf numFmtId="1" fontId="12" fillId="0" borderId="0" xfId="16" applyNumberFormat="1" applyFont="1"/>
    <xf numFmtId="0" fontId="14" fillId="0" borderId="0" xfId="16"/>
    <xf numFmtId="42" fontId="6" fillId="0" borderId="0" xfId="15"/>
    <xf numFmtId="165" fontId="0" fillId="2" borderId="0" xfId="10" applyNumberFormat="1" applyFont="1" applyBorder="1"/>
    <xf numFmtId="0" fontId="0" fillId="0" borderId="0" xfId="0"/>
    <xf numFmtId="0" fontId="14" fillId="0" borderId="0" xfId="16"/>
    <xf numFmtId="0" fontId="15" fillId="0" borderId="0" xfId="17"/>
    <xf numFmtId="0" fontId="0" fillId="0" borderId="0" xfId="24" applyFont="1"/>
    <xf numFmtId="0" fontId="16" fillId="0" borderId="0" xfId="24" applyFont="1"/>
    <xf numFmtId="0" fontId="6" fillId="0" borderId="0" xfId="24"/>
    <xf numFmtId="0" fontId="17" fillId="6" borderId="5" xfId="17" applyFont="1" applyFill="1" applyBorder="1" applyAlignment="1">
      <alignment horizontal="center" vertical="center" wrapText="1"/>
    </xf>
    <xf numFmtId="0" fontId="17" fillId="6" borderId="6" xfId="17" applyFont="1" applyFill="1" applyBorder="1" applyAlignment="1">
      <alignment horizontal="center" vertical="center" wrapText="1"/>
    </xf>
    <xf numFmtId="0" fontId="17" fillId="6" borderId="7" xfId="17" applyFont="1" applyFill="1" applyBorder="1" applyAlignment="1">
      <alignment horizontal="center" vertical="center" wrapText="1"/>
    </xf>
    <xf numFmtId="0" fontId="6" fillId="7" borderId="8" xfId="24" applyNumberFormat="1" applyFont="1" applyFill="1" applyBorder="1" applyAlignment="1"/>
    <xf numFmtId="166" fontId="6" fillId="7" borderId="9" xfId="24" applyNumberFormat="1" applyFont="1" applyFill="1" applyBorder="1" applyAlignment="1"/>
    <xf numFmtId="0" fontId="6" fillId="7" borderId="9" xfId="24" applyNumberFormat="1" applyFont="1" applyFill="1" applyBorder="1" applyAlignment="1"/>
    <xf numFmtId="0" fontId="6" fillId="7" borderId="10" xfId="24" applyNumberFormat="1" applyFont="1" applyFill="1" applyBorder="1" applyAlignment="1">
      <alignment horizontal="center"/>
    </xf>
    <xf numFmtId="0" fontId="6" fillId="8" borderId="8" xfId="24" applyNumberFormat="1" applyFont="1" applyFill="1" applyBorder="1" applyAlignment="1"/>
    <xf numFmtId="166" fontId="6" fillId="8" borderId="9" xfId="24" applyNumberFormat="1" applyFont="1" applyFill="1" applyBorder="1" applyAlignment="1"/>
    <xf numFmtId="0" fontId="6" fillId="8" borderId="9" xfId="24" applyNumberFormat="1" applyFont="1" applyFill="1" applyBorder="1" applyAlignment="1"/>
    <xf numFmtId="0" fontId="6" fillId="8" borderId="10" xfId="24" applyNumberFormat="1" applyFont="1" applyFill="1" applyBorder="1" applyAlignment="1">
      <alignment horizontal="center"/>
    </xf>
    <xf numFmtId="0" fontId="6" fillId="8" borderId="11" xfId="24" applyNumberFormat="1" applyFont="1" applyFill="1" applyBorder="1" applyAlignment="1"/>
    <xf numFmtId="166" fontId="6" fillId="8" borderId="12" xfId="24" applyNumberFormat="1" applyFont="1" applyFill="1" applyBorder="1" applyAlignment="1"/>
    <xf numFmtId="0" fontId="6" fillId="8" borderId="12" xfId="24" applyNumberFormat="1" applyFont="1" applyFill="1" applyBorder="1" applyAlignment="1"/>
    <xf numFmtId="0" fontId="6" fillId="8" borderId="13" xfId="24" applyNumberFormat="1" applyFont="1" applyFill="1" applyBorder="1" applyAlignment="1">
      <alignment horizontal="center"/>
    </xf>
    <xf numFmtId="0" fontId="6" fillId="0" borderId="0" xfId="11" applyFill="1"/>
    <xf numFmtId="164" fontId="5" fillId="0" borderId="4" xfId="9" applyNumberFormat="1" applyFill="1"/>
    <xf numFmtId="0" fontId="6" fillId="0" borderId="0" xfId="12" applyFill="1"/>
    <xf numFmtId="0" fontId="6" fillId="0" borderId="2" xfId="11" applyFill="1" applyBorder="1" applyAlignment="1">
      <alignment horizontal="left"/>
    </xf>
    <xf numFmtId="0" fontId="6" fillId="0" borderId="2" xfId="11" applyFill="1" applyBorder="1" applyAlignment="1">
      <alignment horizontal="right"/>
    </xf>
    <xf numFmtId="0" fontId="6" fillId="0" borderId="2" xfId="11" applyFill="1" applyBorder="1" applyAlignment="1">
      <alignment horizontal="center"/>
    </xf>
    <xf numFmtId="0" fontId="6" fillId="0" borderId="2" xfId="12" applyFill="1" applyBorder="1" applyAlignment="1">
      <alignment horizontal="right"/>
    </xf>
    <xf numFmtId="0" fontId="6" fillId="0" borderId="2" xfId="12" applyFill="1" applyBorder="1" applyAlignment="1">
      <alignment horizontal="center"/>
    </xf>
    <xf numFmtId="164" fontId="6" fillId="0" borderId="0" xfId="11" applyNumberFormat="1" applyFill="1" applyBorder="1" applyAlignment="1"/>
    <xf numFmtId="9" fontId="6" fillId="0" borderId="0" xfId="11" applyNumberFormat="1" applyFill="1" applyBorder="1"/>
    <xf numFmtId="164" fontId="6" fillId="0" borderId="0" xfId="12" applyNumberFormat="1" applyFill="1" applyBorder="1"/>
    <xf numFmtId="164" fontId="6" fillId="0" borderId="0" xfId="12" applyNumberFormat="1" applyFill="1"/>
    <xf numFmtId="9" fontId="6" fillId="0" borderId="0" xfId="12" applyNumberFormat="1" applyFill="1"/>
    <xf numFmtId="0" fontId="6" fillId="0" borderId="0" xfId="12" applyNumberFormat="1" applyFill="1"/>
    <xf numFmtId="42" fontId="8" fillId="0" borderId="0" xfId="7" applyFont="1"/>
    <xf numFmtId="0" fontId="6" fillId="0" borderId="0" xfId="24"/>
    <xf numFmtId="6" fontId="6" fillId="0" borderId="0" xfId="24" applyNumberFormat="1"/>
    <xf numFmtId="10" fontId="6" fillId="0" borderId="0" xfId="24" applyNumberFormat="1"/>
    <xf numFmtId="0" fontId="5" fillId="0" borderId="0" xfId="24" applyFont="1" applyAlignment="1">
      <alignment horizontal="center"/>
    </xf>
    <xf numFmtId="8" fontId="6" fillId="0" borderId="0" xfId="24" applyNumberFormat="1"/>
    <xf numFmtId="0" fontId="8" fillId="0" borderId="0" xfId="24" applyFont="1"/>
    <xf numFmtId="0" fontId="6" fillId="0" borderId="0" xfId="24"/>
    <xf numFmtId="16" fontId="8" fillId="0" borderId="0" xfId="24" applyNumberFormat="1" applyFont="1" applyAlignment="1">
      <alignment horizontal="left"/>
    </xf>
    <xf numFmtId="0" fontId="19" fillId="4" borderId="0" xfId="12" applyFont="1"/>
    <xf numFmtId="0" fontId="6" fillId="7" borderId="17" xfId="13" applyFont="1" applyFill="1" applyBorder="1"/>
    <xf numFmtId="0" fontId="6" fillId="7" borderId="18" xfId="13" applyFont="1" applyFill="1" applyBorder="1"/>
    <xf numFmtId="0" fontId="6" fillId="9" borderId="17" xfId="13" applyFont="1" applyFill="1" applyBorder="1"/>
    <xf numFmtId="0" fontId="6" fillId="9" borderId="18" xfId="13" applyFont="1" applyFill="1" applyBorder="1"/>
    <xf numFmtId="0" fontId="1" fillId="0" borderId="0" xfId="1" applyAlignment="1">
      <alignment horizontal="center"/>
    </xf>
    <xf numFmtId="0" fontId="2" fillId="0" borderId="1" xfId="2" applyAlignment="1">
      <alignment horizontal="center"/>
    </xf>
    <xf numFmtId="0" fontId="3" fillId="0" borderId="2" xfId="3" applyAlignment="1">
      <alignment horizontal="center"/>
    </xf>
    <xf numFmtId="0" fontId="4" fillId="0" borderId="0" xfId="4" applyAlignment="1">
      <alignment horizontal="right" vertical="center"/>
    </xf>
    <xf numFmtId="0" fontId="1" fillId="0" borderId="1" xfId="1" applyBorder="1" applyAlignment="1">
      <alignment horizontal="center"/>
    </xf>
    <xf numFmtId="0" fontId="2" fillId="5" borderId="1" xfId="2" applyFill="1" applyAlignment="1">
      <alignment horizontal="center"/>
    </xf>
    <xf numFmtId="0" fontId="3" fillId="0" borderId="2" xfId="3" applyFill="1" applyAlignment="1">
      <alignment horizontal="center"/>
    </xf>
    <xf numFmtId="0" fontId="6" fillId="2" borderId="0" xfId="10" applyBorder="1" applyAlignment="1">
      <alignment horizontal="center"/>
    </xf>
    <xf numFmtId="0" fontId="17" fillId="0" borderId="0" xfId="13" applyFont="1" applyAlignment="1">
      <alignment horizontal="center"/>
    </xf>
    <xf numFmtId="0" fontId="0" fillId="0" borderId="0" xfId="25"/>
    <xf numFmtId="0" fontId="6" fillId="9" borderId="16" xfId="26" applyFont="1" applyFill="1" applyBorder="1"/>
    <xf numFmtId="0" fontId="6" fillId="9" borderId="15" xfId="27" applyFont="1" applyFill="1" applyBorder="1"/>
    <xf numFmtId="0" fontId="13" fillId="0" borderId="0" xfId="28" applyFont="1"/>
    <xf numFmtId="0" fontId="18" fillId="6" borderId="14" xfId="29" applyFont="1" applyFill="1" applyBorder="1"/>
    <xf numFmtId="0" fontId="18" fillId="6" borderId="0" xfId="30" applyFont="1" applyFill="1"/>
    <xf numFmtId="0" fontId="6" fillId="0" borderId="0" xfId="31" applyBorder="1"/>
    <xf numFmtId="0" fontId="8" fillId="0" borderId="0" xfId="32" applyFont="1" applyBorder="1"/>
    <xf numFmtId="0" fontId="8" fillId="0" borderId="0" xfId="33" applyFont="1" applyBorder="1" applyAlignment="1">
      <alignment horizontal="center"/>
    </xf>
    <xf numFmtId="0" fontId="8" fillId="0" borderId="0" xfId="34" applyFont="1" applyBorder="1" applyAlignment="1">
      <alignment horizontal="left"/>
    </xf>
    <xf numFmtId="0" fontId="6" fillId="0" borderId="0" xfId="35" applyBorder="1"/>
    <xf numFmtId="0" fontId="10" fillId="0" borderId="0" xfId="36" applyFont="1"/>
    <xf numFmtId="0" fontId="11" fillId="0" borderId="3" xfId="37" applyFont="1" applyBorder="1"/>
    <xf numFmtId="0" fontId="5" fillId="2" borderId="0" xfId="38" applyFont="1" applyBorder="1" applyAlignment="1">
      <alignment horizontal="left" indent="2"/>
    </xf>
    <xf numFmtId="0" fontId="5" fillId="2" borderId="0" xfId="39" applyFont="1" applyBorder="1" applyAlignment="1">
      <alignment horizontal="center"/>
    </xf>
    <xf numFmtId="165" fontId="6" fillId="2" borderId="0" xfId="40" applyNumberFormat="1" applyBorder="1"/>
    <xf numFmtId="1" fontId="0" fillId="0" borderId="0" xfId="41" applyNumberFormat="1" applyFont="1"/>
    <xf numFmtId="42" fontId="8" fillId="0" borderId="0" xfId="42" applyFont="1" applyBorder="1"/>
    <xf numFmtId="41" fontId="8" fillId="0" borderId="0" xfId="43" applyFont="1" applyBorder="1"/>
    <xf numFmtId="0" fontId="12" fillId="0" borderId="0" xfId="44" applyFont="1"/>
    <xf numFmtId="0" fontId="13" fillId="0" borderId="0" xfId="45" applyFont="1"/>
    <xf numFmtId="164" fontId="6" fillId="0" borderId="0" xfId="46" applyNumberFormat="1" applyFill="1" applyBorder="1" applyAlignment="1"/>
    <xf numFmtId="43" fontId="5" fillId="0" borderId="4" xfId="47" applyNumberFormat="1" applyFill="1" applyAlignment="1"/>
    <xf numFmtId="164" fontId="5" fillId="0" borderId="4" xfId="48" applyNumberFormat="1" applyFill="1" applyAlignment="1"/>
  </cellXfs>
  <cellStyles count="49">
    <cellStyle name="20% - Accent1" xfId="10" builtinId="30"/>
    <cellStyle name="20% - Accent3" xfId="11" builtinId="38"/>
    <cellStyle name="20% - Accent5" xfId="12" builtinId="46"/>
    <cellStyle name="Comma [0]" xfId="14" builtinId="6"/>
    <cellStyle name="Comma [0] 2" xfId="8" xr:uid="{00000000-0005-0000-0000-00000A000000}"/>
    <cellStyle name="Comma [0] 2 2" xfId="23" xr:uid="{00000000-0005-0000-0000-00000A000000}"/>
    <cellStyle name="Comma [0] 2 3" xfId="20" xr:uid="{00000000-0005-0000-0000-00000A000000}"/>
    <cellStyle name="Currency [0]" xfId="15" builtinId="7"/>
    <cellStyle name="Currency [0] 2" xfId="7" xr:uid="{00000000-0005-0000-0000-00000C000000}"/>
    <cellStyle name="Currency [0] 2 2" xfId="22" xr:uid="{00000000-0005-0000-0000-00000C000000}"/>
    <cellStyle name="Currency [0] 2 3" xfId="19" xr:uid="{00000000-0005-0000-0000-00000C000000}"/>
    <cellStyle name="Currency 2" xfId="6" xr:uid="{00000000-0005-0000-0000-00000D000000}"/>
    <cellStyle name="Currency 2 2" xfId="21" xr:uid="{00000000-0005-0000-0000-00000D000000}"/>
    <cellStyle name="Currency 2 3" xfId="18" xr:uid="{00000000-0005-0000-0000-00000D000000}"/>
    <cellStyle name="Explanatory Text" xfId="4" builtinId="53"/>
    <cellStyle name="Heading 1" xfId="2" builtinId="16"/>
    <cellStyle name="Heading 2" xfId="3" builtinId="17"/>
    <cellStyle name="Heading 4" xfId="17" builtinId="19"/>
    <cellStyle name="Normal" xfId="0" builtinId="0"/>
    <cellStyle name="Normal 2" xfId="5" xr:uid="{00000000-0005-0000-0000-00001D000000}"/>
    <cellStyle name="Normal 2 2" xfId="24" xr:uid="{C2155836-2E5D-4E8C-8891-AEE5E1B9CD85}"/>
    <cellStyle name="Normal 3" xfId="16" xr:uid="{00000000-0005-0000-0000-00001E000000}"/>
    <cellStyle name="Normal 3 2" xfId="13" xr:uid="{B83051C8-3B24-493D-BC76-9AEB1EC12C03}"/>
    <cellStyle name="Title" xfId="1" builtinId="15"/>
    <cellStyle name="Total" xfId="9" builtinId="25"/>
    <cellStyle name="BGjWQL+mAchVAfHgAkjoiA==-~lbPY16ui2H4TLbJbG22J9Q==" xfId="25"/>
    <cellStyle name="toPJDXX4tT4/fesPLTnQ9g==-~350pJWNyGiiCNoW0N66lEA==" xfId="26" xr:uid="{B83051C8-3B24-493D-BC76-9AEB1EC12C03}"/>
    <cellStyle name="FZdgIHBOZ+5LR6XVipWwOA==-~J7qI812QlybiXzw0PubNtA==" xfId="27" xr:uid="{B83051C8-3B24-493D-BC76-9AEB1EC12C03}"/>
    <cellStyle name="Izlrm0l+p8BtbN+IwmSzsQ==-~QGVVKlvixV7XjHE8aaPH/g==" xfId="28" xr:uid="{B83051C8-3B24-493D-BC76-9AEB1EC12C03}"/>
    <cellStyle name="iQRoJcB5n+Gj59eNV9YLIA==-~AwIhx33ApE+zKKcQ1QgNDg==" xfId="29" xr:uid="{B83051C8-3B24-493D-BC76-9AEB1EC12C03}"/>
    <cellStyle name="LVp+mCYgT4FUmM+DMuMuwg==-~lvL6wumLvCWUrshc8HVDIQ==" xfId="30" xr:uid="{B83051C8-3B24-493D-BC76-9AEB1EC12C03}"/>
    <cellStyle name="MQHPi9+2Ky1RgHL/TFqD/g==-~QgPDf/QUR/Cy8Oho2KbqzQ==" xfId="31" xr:uid="{C2155836-2E5D-4E8C-8891-AEE5E1B9CD85}"/>
    <cellStyle name="HyNJDVa6JpljYk4ZcNbL2Q==-~KtvEGKxeNsXYBV/DD/TW7Q==" xfId="32" xr:uid="{C2155836-2E5D-4E8C-8891-AEE5E1B9CD85}"/>
    <cellStyle name="AI2R5JiUJDnWenpP7yfseQ==-~XeQxKBS+yw5c1sY6T3ioaA==" xfId="33" xr:uid="{C2155836-2E5D-4E8C-8891-AEE5E1B9CD85}"/>
    <cellStyle name="9/oqDCf+krYkagOAYPrU6g==-~9GAxbsxZjvHM0+5IJCzphg==" xfId="34" xr:uid="{C2155836-2E5D-4E8C-8891-AEE5E1B9CD85}"/>
    <cellStyle name="d3AL692qJs8oqSAsUXuFtw==-~uT+hj4hisegPvy1xZ/C7sA==" xfId="35" xr:uid="{C2155836-2E5D-4E8C-8891-AEE5E1B9CD85}"/>
    <cellStyle name="jy5ZN6fY2Z7h+VnmA9FRPw==-~fwNmy7Pb7qVay369xrMscQ==" xfId="36" xr:uid="{C2155836-2E5D-4E8C-8891-AEE5E1B9CD85}"/>
    <cellStyle name="2p2wTMxP1koEvWbrSiOXHw==-~Ivp/x9FZw+a2v3LB3qPcBg==" xfId="37" xr:uid="{C2155836-2E5D-4E8C-8891-AEE5E1B9CD85}"/>
    <cellStyle name="jXBwflu003GwRN7a89RjYQ==-~SzbMo00a8iaSZmUobgIAjw==" xfId="38"/>
    <cellStyle name="NYrF4IlPkCdxBUZJOSGlQg==-~1cV/RGH+S2aMfY2YFYHVdQ==" xfId="39"/>
    <cellStyle name="VTdL/GzFniRZocqVSvI0nQ==-~xpmT2rVKk8STkFK5YmsmUQ==" xfId="40"/>
    <cellStyle name="+RlIr8DqDUHb8uUp/TSVBA==-~B5SDTr+gkTD3l14NfdvHJA==" xfId="41"/>
    <cellStyle name="gk0N4ARCc8l9DGRsnAlf8w==-~SGZ4IuwIoiBQinKeDAZkSw==" xfId="42"/>
    <cellStyle name="e8gUUB1TYnI7XwD/tu9Jrg==-~8cWbjUNMePjWLmec/UYruw==" xfId="43"/>
    <cellStyle name="AgAH81GWJ8mtIbZH0fy5LQ==-~r9WpiB9p4rS6mS1+ROcP1Q==" xfId="44" xr:uid="{00000000-0005-0000-0000-00001E000000}"/>
    <cellStyle name="25xmba2dOtRnColfbUU0Hw==-~o83Mzwpc8gIYFVlvvPXLRA==" xfId="45" xr:uid="{00000000-0005-0000-0000-00001E000000}"/>
    <cellStyle name="6qYwqd0/Hdl21kfjcB8E1g==-~2FyQWdQ3a2qOl2My+sM8Hg==" xfId="46"/>
    <cellStyle name="iWbzYJ9SiBCx9TSZRQgY1A==-~+UCCi4WXoIy1qyCjfwT3dA==" xfId="47"/>
    <cellStyle name="VWroMb/BAxzawgH3Ff7QzA==-~T2wp3hIszVHDRJKaMPNtZA==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e9e789b6a5d940e3" Type="http://schemas.openxmlformats.org/officeDocument/2006/relationships/customXml" Target="/customXML/item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sqref="A1:B1"/>
    </sheetView>
  </sheetViews>
  <sheetFormatPr defaultRowHeight="14.4"/>
  <cols>
    <col min="1" max="1" width="28.5234375" customWidth="1"/>
    <col min="2" max="2" width="26.7890625" customWidth="1"/>
  </cols>
  <sheetData>
    <row r="1" spans="1:2" ht="23.1">
      <c r="A1" s="77" t="s">
        <v>53</v>
      </c>
      <c r="B1" s="77"/>
    </row>
    <row r="2" spans="1:2">
      <c r="A2" s="64" t="s">
        <v>0</v>
      </c>
      <c r="B2" s="65">
        <v>975000</v>
      </c>
    </row>
    <row r="3" spans="1:2">
      <c r="A3" s="64" t="s">
        <v>1</v>
      </c>
      <c r="B3" s="64">
        <v>10</v>
      </c>
    </row>
    <row r="4" spans="1:2">
      <c r="A4" s="64" t="s">
        <v>2</v>
      </c>
      <c r="B4" s="66">
        <v>5.2499999999999998E-2</v>
      </c>
    </row>
    <row r="5" spans="1:2">
      <c r="A5" s="64" t="s">
        <v>3</v>
      </c>
      <c r="B5" s="68">
        <f>PMT(B4/12,B3*12,-B2)</f>
        <v>10460.940886573357</v>
      </c>
    </row>
    <row r="7" spans="1:2" ht="19.5" thickBot="1">
      <c r="A7" s="78" t="s">
        <v>7</v>
      </c>
      <c r="B7" s="78"/>
    </row>
    <row r="8" spans="1:2" ht="14.7" thickTop="1">
      <c r="A8" s="64" t="s">
        <v>0</v>
      </c>
      <c r="B8" s="65">
        <v>728802</v>
      </c>
    </row>
    <row r="9" spans="1:2">
      <c r="A9" s="64" t="s">
        <v>1</v>
      </c>
      <c r="B9" s="64">
        <v>10</v>
      </c>
    </row>
    <row r="10" spans="1:2">
      <c r="A10" s="64" t="s">
        <v>2</v>
      </c>
      <c r="B10" s="66">
        <v>5.5E-2</v>
      </c>
    </row>
    <row r="11" spans="1:2">
      <c r="A11" s="64" t="s">
        <v>3</v>
      </c>
      <c r="B11" s="68">
        <v>8000</v>
      </c>
    </row>
    <row r="13" spans="1:2" ht="19.5" thickBot="1">
      <c r="A13" s="78" t="s">
        <v>8</v>
      </c>
      <c r="B13" s="78"/>
    </row>
    <row r="14" spans="1:2" ht="14.7" thickTop="1">
      <c r="A14" s="64" t="s">
        <v>0</v>
      </c>
      <c r="B14" s="65">
        <v>975000</v>
      </c>
    </row>
    <row r="15" spans="1:2">
      <c r="A15" s="64" t="s">
        <v>1</v>
      </c>
      <c r="B15" s="102">
        <v>15</v>
      </c>
    </row>
    <row r="16" spans="1:2">
      <c r="A16" s="64" t="s">
        <v>2</v>
      </c>
      <c r="B16" s="66">
        <v>5.5E-2</v>
      </c>
    </row>
    <row r="17" spans="1:2">
      <c r="A17" s="64" t="s">
        <v>3</v>
      </c>
      <c r="B17" s="68">
        <v>8000</v>
      </c>
    </row>
  </sheetData>
  <mergeCells count="3">
    <mergeCell ref="A1:B1"/>
    <mergeCell ref="A7:B7"/>
    <mergeCell ref="A13:B13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sqref="A1:H1"/>
    </sheetView>
  </sheetViews>
  <sheetFormatPr defaultRowHeight="14.4"/>
  <cols>
    <col min="1" max="1" width="22.15625" customWidth="1"/>
    <col min="2" max="2" width="11.47265625" customWidth="1"/>
    <col min="3" max="8" width="12.15625" customWidth="1"/>
  </cols>
  <sheetData>
    <row r="1" spans="1:8" ht="23.1">
      <c r="A1" s="77" t="s">
        <v>54</v>
      </c>
      <c r="B1" s="77"/>
      <c r="C1" s="77"/>
      <c r="D1" s="77"/>
      <c r="E1" s="77"/>
      <c r="F1" s="77"/>
      <c r="G1" s="77"/>
      <c r="H1" s="77"/>
    </row>
    <row r="2" spans="1:8">
      <c r="A2" s="64" t="s">
        <v>0</v>
      </c>
      <c r="B2" s="65">
        <v>975000</v>
      </c>
    </row>
    <row r="3" spans="1:8">
      <c r="A3" s="64" t="s">
        <v>4</v>
      </c>
      <c r="B3" s="64">
        <v>120</v>
      </c>
    </row>
    <row r="4" spans="1:8">
      <c r="A4" s="64" t="s">
        <v>2</v>
      </c>
      <c r="B4" s="66">
        <v>5.2499999999999998E-2</v>
      </c>
    </row>
    <row r="6" spans="1:8" ht="19.5" thickBot="1">
      <c r="C6" s="78" t="s">
        <v>5</v>
      </c>
      <c r="D6" s="78"/>
      <c r="E6" s="78"/>
      <c r="F6" s="78"/>
      <c r="G6" s="78"/>
      <c r="H6" s="78"/>
    </row>
    <row r="7" spans="1:8" ht="17.399999999999999" thickTop="1" thickBot="1">
      <c r="C7" s="79" t="s">
        <v>6</v>
      </c>
      <c r="D7" s="79"/>
      <c r="E7" s="79"/>
      <c r="F7" s="79"/>
      <c r="G7" s="79"/>
      <c r="H7" s="79"/>
    </row>
    <row r="8" spans="1:8" ht="14.7" thickTop="1">
      <c r="C8" s="67">
        <v>60</v>
      </c>
      <c r="D8" s="67">
        <v>120</v>
      </c>
      <c r="E8" s="67">
        <v>180</v>
      </c>
      <c r="F8" s="67">
        <v>240</v>
      </c>
      <c r="G8" s="67">
        <v>300</v>
      </c>
      <c r="H8" s="67">
        <v>360</v>
      </c>
    </row>
    <row r="9" spans="1:8">
      <c r="A9" s="80" t="s">
        <v>9</v>
      </c>
      <c r="B9" s="66">
        <v>7.4999999999999997E-2</v>
      </c>
    </row>
    <row r="10" spans="1:8">
      <c r="A10" s="80"/>
      <c r="B10" s="66">
        <v>7.0000000000000007E-2</v>
      </c>
    </row>
    <row r="11" spans="1:8">
      <c r="A11" s="80"/>
      <c r="B11" s="66">
        <v>6.5000000000000002E-2</v>
      </c>
    </row>
    <row r="12" spans="1:8">
      <c r="A12" s="80"/>
      <c r="B12" s="66">
        <v>0.06</v>
      </c>
    </row>
    <row r="13" spans="1:8">
      <c r="A13" s="80"/>
      <c r="B13" s="66">
        <v>5.5E-2</v>
      </c>
    </row>
    <row r="14" spans="1:8">
      <c r="A14" s="80"/>
      <c r="B14" s="66">
        <v>0.05</v>
      </c>
    </row>
    <row r="15" spans="1:8">
      <c r="A15" s="80"/>
      <c r="B15" s="66">
        <v>4.5000000000000102E-2</v>
      </c>
    </row>
    <row r="16" spans="1:8">
      <c r="A16" s="80"/>
      <c r="B16" s="66">
        <v>4.0000000000000098E-2</v>
      </c>
    </row>
  </sheetData>
  <mergeCells count="4">
    <mergeCell ref="A1:H1"/>
    <mergeCell ref="C6:H6"/>
    <mergeCell ref="C7:H7"/>
    <mergeCell ref="A9:A16"/>
  </mergeCells>
  <pageMargins left="0.7" right="0.7" top="0.75" bottom="0.75" header="0.3" footer="0.3"/>
  <pageSetup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workbookViewId="0">
      <selection sqref="A1:F1"/>
    </sheetView>
  </sheetViews>
  <sheetFormatPr defaultRowHeight="14.4"/>
  <cols>
    <col min="2" max="2" width="17.7890625" customWidth="1"/>
    <col min="3" max="3" width="12.7890625" customWidth="1"/>
    <col min="4" max="4" width="17.7890625" customWidth="1"/>
    <col min="5" max="5" width="11.5234375" customWidth="1"/>
    <col min="6" max="6" width="15.734375" customWidth="1"/>
  </cols>
  <sheetData>
    <row r="1" spans="1:6" ht="23.4" thickBot="1">
      <c r="A1" s="81" t="s">
        <v>46</v>
      </c>
      <c r="B1" s="81"/>
      <c r="C1" s="81"/>
      <c r="D1" s="81"/>
      <c r="E1" s="81"/>
      <c r="F1" s="81"/>
    </row>
    <row r="2" spans="1:6" ht="19.8" thickTop="1" thickBot="1">
      <c r="A2" s="78" t="s">
        <v>10</v>
      </c>
      <c r="B2" s="78"/>
      <c r="C2" s="78"/>
      <c r="D2" s="78"/>
      <c r="E2" s="78"/>
      <c r="F2" s="78"/>
    </row>
    <row r="3" spans="1:6" ht="14.7" thickTop="1">
      <c r="A3" s="69"/>
      <c r="B3" s="69"/>
      <c r="C3" s="69"/>
      <c r="D3" s="69"/>
      <c r="E3" s="69"/>
      <c r="F3" s="69"/>
    </row>
    <row r="4" spans="1:6">
      <c r="A4" s="70" t="s">
        <v>11</v>
      </c>
      <c r="B4" s="70"/>
      <c r="C4" s="69" t="s">
        <v>55</v>
      </c>
      <c r="D4" s="69"/>
      <c r="E4" s="69"/>
      <c r="F4" s="69"/>
    </row>
    <row r="5" spans="1:6">
      <c r="A5" s="70" t="s">
        <v>12</v>
      </c>
      <c r="B5" s="70"/>
      <c r="C5" s="69" t="s">
        <v>13</v>
      </c>
      <c r="D5" s="69"/>
      <c r="E5" s="69"/>
      <c r="F5" s="69"/>
    </row>
    <row r="6" spans="1:6">
      <c r="A6" s="70" t="s">
        <v>14</v>
      </c>
      <c r="B6" s="70"/>
      <c r="C6" s="71">
        <v>45300</v>
      </c>
      <c r="D6" s="69"/>
      <c r="E6" s="69"/>
      <c r="F6" s="69"/>
    </row>
    <row r="7" spans="1:6">
      <c r="A7" s="69"/>
      <c r="B7" s="69"/>
      <c r="C7" s="69"/>
      <c r="D7" s="69"/>
      <c r="E7" s="69"/>
      <c r="F7" s="69"/>
    </row>
    <row r="8" spans="1:6">
      <c r="A8" s="92" t="s">
        <v>15</v>
      </c>
      <c r="B8" s="92" t="s">
        <v>16</v>
      </c>
      <c r="C8" s="92" t="s">
        <v>17</v>
      </c>
      <c r="D8" s="92" t="s">
        <v>18</v>
      </c>
      <c r="E8" s="92" t="s">
        <v>19</v>
      </c>
      <c r="F8" s="92" t="s">
        <v>20</v>
      </c>
    </row>
    <row r="9" spans="1:6">
      <c r="A9" s="93"/>
      <c r="B9" s="93"/>
      <c r="C9" s="94"/>
      <c r="D9" s="93"/>
      <c r="E9" s="103"/>
      <c r="F9" s="103">
        <f>C9*E9</f>
        <v>0</v>
      </c>
    </row>
    <row r="10" spans="1:6">
      <c r="A10" s="93"/>
      <c r="B10" s="93"/>
      <c r="C10" s="94"/>
      <c r="D10" s="93"/>
      <c r="E10" s="103"/>
      <c r="F10" s="104">
        <f t="shared" ref="F10:F18" si="0">C10*E10</f>
        <v>0</v>
      </c>
    </row>
    <row r="11" spans="1:6">
      <c r="A11" s="93"/>
      <c r="B11" s="93"/>
      <c r="C11" s="94"/>
      <c r="D11" s="93"/>
      <c r="E11" s="103"/>
      <c r="F11" s="104">
        <f t="shared" si="0"/>
        <v>0</v>
      </c>
    </row>
    <row r="12" spans="1:6">
      <c r="A12" s="93"/>
      <c r="B12" s="93"/>
      <c r="C12" s="94"/>
      <c r="D12" s="93"/>
      <c r="E12" s="103"/>
      <c r="F12" s="104">
        <f t="shared" si="0"/>
        <v>0</v>
      </c>
    </row>
    <row r="13" spans="1:6">
      <c r="A13" s="93"/>
      <c r="B13" s="93"/>
      <c r="C13" s="94"/>
      <c r="D13" s="93"/>
      <c r="E13" s="103"/>
      <c r="F13" s="104">
        <f t="shared" si="0"/>
        <v>0</v>
      </c>
    </row>
    <row r="14" spans="1:6">
      <c r="A14" s="93"/>
      <c r="B14" s="93"/>
      <c r="C14" s="94"/>
      <c r="D14" s="93"/>
      <c r="E14" s="103"/>
      <c r="F14" s="104">
        <f t="shared" si="0"/>
        <v>0</v>
      </c>
    </row>
    <row r="15" spans="1:6">
      <c r="A15" s="93"/>
      <c r="B15" s="93"/>
      <c r="C15" s="94"/>
      <c r="D15" s="93"/>
      <c r="E15" s="103"/>
      <c r="F15" s="104">
        <f t="shared" si="0"/>
        <v>0</v>
      </c>
    </row>
    <row r="16" spans="1:6">
      <c r="A16" s="93"/>
      <c r="B16" s="93"/>
      <c r="C16" s="94"/>
      <c r="D16" s="93"/>
      <c r="E16" s="103"/>
      <c r="F16" s="104">
        <f t="shared" si="0"/>
        <v>0</v>
      </c>
    </row>
    <row r="17" spans="1:6">
      <c r="A17" s="93"/>
      <c r="B17" s="93"/>
      <c r="C17" s="94"/>
      <c r="D17" s="93"/>
      <c r="E17" s="103"/>
      <c r="F17" s="104">
        <f t="shared" si="0"/>
        <v>0</v>
      </c>
    </row>
    <row r="18" spans="1:6">
      <c r="A18" s="93"/>
      <c r="B18" s="93"/>
      <c r="C18" s="94"/>
      <c r="D18" s="93"/>
      <c r="E18" s="103"/>
      <c r="F18" s="104">
        <f t="shared" si="0"/>
        <v>0</v>
      </c>
    </row>
    <row r="19" spans="1:6">
      <c r="A19" s="93"/>
      <c r="B19" s="93"/>
      <c r="C19" s="95"/>
      <c r="D19" s="93"/>
      <c r="E19" s="96" t="s">
        <v>21</v>
      </c>
      <c r="F19" s="26"/>
    </row>
  </sheetData>
  <mergeCells count="2">
    <mergeCell ref="A1:F1"/>
    <mergeCell ref="A2:F2"/>
  </mergeCells>
  <pageMargins left="0.75" right="0.75" top="1" bottom="1" header="0.5" footer="0.5"/>
  <pageSetup orientation="portrait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>
      <selection sqref="A1:C1"/>
    </sheetView>
  </sheetViews>
  <sheetFormatPr defaultRowHeight="14.4"/>
  <cols>
    <col min="1" max="1" width="12.47265625" customWidth="1"/>
    <col min="2" max="2" width="25.734375" customWidth="1"/>
    <col min="3" max="3" width="11.5234375" bestFit="1" customWidth="1"/>
  </cols>
  <sheetData>
    <row r="1" spans="1:3" ht="23.4" thickBot="1">
      <c r="A1" s="81" t="s">
        <v>46</v>
      </c>
      <c r="B1" s="81"/>
      <c r="C1" s="81"/>
    </row>
    <row r="2" spans="1:3" ht="19.8" thickTop="1" thickBot="1">
      <c r="A2" s="78" t="s">
        <v>22</v>
      </c>
      <c r="B2" s="78"/>
      <c r="C2" s="78"/>
    </row>
    <row r="3" spans="1:3" ht="15.6" thickTop="1">
      <c r="A3" s="97"/>
      <c r="B3" s="97"/>
      <c r="C3" s="97"/>
    </row>
    <row r="4" spans="1:3" ht="14.7" thickBot="1">
      <c r="A4" s="98" t="s">
        <v>15</v>
      </c>
      <c r="B4" s="98" t="s">
        <v>16</v>
      </c>
      <c r="C4" s="98" t="s">
        <v>19</v>
      </c>
    </row>
    <row r="5" spans="1:3">
      <c r="A5" s="69" t="s">
        <v>23</v>
      </c>
      <c r="B5" s="69" t="s">
        <v>24</v>
      </c>
      <c r="C5" s="63">
        <v>75000</v>
      </c>
    </row>
    <row r="6" spans="1:3">
      <c r="A6" s="69" t="s">
        <v>25</v>
      </c>
      <c r="B6" s="69" t="s">
        <v>26</v>
      </c>
      <c r="C6" s="63">
        <v>52500</v>
      </c>
    </row>
    <row r="7" spans="1:3">
      <c r="A7" s="69" t="s">
        <v>27</v>
      </c>
      <c r="B7" s="69" t="s">
        <v>28</v>
      </c>
      <c r="C7" s="63">
        <v>39750</v>
      </c>
    </row>
    <row r="8" spans="1:3">
      <c r="A8" s="69" t="s">
        <v>29</v>
      </c>
      <c r="B8" s="69" t="s">
        <v>56</v>
      </c>
      <c r="C8" s="63">
        <v>36000</v>
      </c>
    </row>
    <row r="9" spans="1:3">
      <c r="A9" s="69" t="s">
        <v>30</v>
      </c>
      <c r="B9" s="69" t="s">
        <v>31</v>
      </c>
      <c r="C9" s="63">
        <v>33000</v>
      </c>
    </row>
    <row r="10" spans="1:3">
      <c r="A10" s="69" t="s">
        <v>32</v>
      </c>
      <c r="B10" s="69" t="s">
        <v>33</v>
      </c>
      <c r="C10" s="63">
        <v>45750</v>
      </c>
    </row>
    <row r="11" spans="1:3">
      <c r="A11" s="69" t="s">
        <v>34</v>
      </c>
      <c r="B11" s="69" t="s">
        <v>35</v>
      </c>
      <c r="C11" s="63">
        <v>30000</v>
      </c>
    </row>
  </sheetData>
  <mergeCells count="2">
    <mergeCell ref="A1:C1"/>
    <mergeCell ref="A2:C2"/>
  </mergeCells>
  <pageMargins left="0.75" right="0.75" top="1" bottom="1" header="0.5" footer="0.5"/>
  <pageSetup orientation="portrait" horizontalDpi="4294967293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"/>
  <sheetViews>
    <sheetView workbookViewId="0">
      <selection sqref="A1:M1"/>
    </sheetView>
  </sheetViews>
  <sheetFormatPr defaultColWidth="9.15625" defaultRowHeight="12.9"/>
  <cols>
    <col min="1" max="1" width="16.7890625" style="19" bestFit="1" customWidth="1"/>
    <col min="2" max="6" width="9.26171875" style="19" customWidth="1"/>
    <col min="7" max="7" width="7.7890625" style="19" customWidth="1"/>
    <col min="8" max="12" width="9.26171875" style="19" customWidth="1"/>
    <col min="13" max="13" width="8.734375" style="19" customWidth="1"/>
    <col min="14" max="16384" width="9.15625" style="19"/>
  </cols>
  <sheetData>
    <row r="1" spans="1:13" ht="19.5" thickBot="1">
      <c r="A1" s="82" t="s">
        <v>46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13" ht="17.399999999999999" thickTop="1" thickBot="1">
      <c r="A2" s="83" t="s">
        <v>47</v>
      </c>
      <c r="B2" s="83"/>
      <c r="C2" s="83"/>
      <c r="D2" s="83"/>
      <c r="E2" s="83"/>
      <c r="F2" s="83"/>
      <c r="G2" s="83"/>
      <c r="H2" s="83" t="s">
        <v>48</v>
      </c>
      <c r="I2" s="83"/>
      <c r="J2" s="83"/>
      <c r="K2" s="83"/>
      <c r="L2" s="83"/>
      <c r="M2" s="83"/>
    </row>
    <row r="3" spans="1:13" ht="15" thickTop="1" thickBot="1">
      <c r="A3" s="52" t="s">
        <v>36</v>
      </c>
      <c r="B3" s="53" t="s">
        <v>37</v>
      </c>
      <c r="C3" s="53" t="s">
        <v>38</v>
      </c>
      <c r="D3" s="53" t="s">
        <v>39</v>
      </c>
      <c r="E3" s="53" t="s">
        <v>40</v>
      </c>
      <c r="F3" s="53" t="s">
        <v>41</v>
      </c>
      <c r="G3" s="54" t="s">
        <v>42</v>
      </c>
      <c r="H3" s="55" t="s">
        <v>37</v>
      </c>
      <c r="I3" s="55" t="s">
        <v>38</v>
      </c>
      <c r="J3" s="55" t="s">
        <v>39</v>
      </c>
      <c r="K3" s="55" t="s">
        <v>40</v>
      </c>
      <c r="L3" s="55" t="s">
        <v>41</v>
      </c>
      <c r="M3" s="56" t="s">
        <v>42</v>
      </c>
    </row>
    <row r="4" spans="1:13" ht="14.7" thickTop="1">
      <c r="A4" s="106" t="s">
        <v>49</v>
      </c>
      <c r="B4" s="57">
        <v>1898</v>
      </c>
      <c r="C4" s="57">
        <v>2008</v>
      </c>
      <c r="D4" s="57">
        <v>1876</v>
      </c>
      <c r="E4" s="57">
        <v>2151</v>
      </c>
      <c r="F4" s="57">
        <f>SUM(B4:E4)</f>
        <v>7933</v>
      </c>
      <c r="G4" s="58">
        <f>F4/$F$9</f>
        <v>0.21575240011966601</v>
      </c>
      <c r="H4" s="59">
        <f>B4*(1+$B$14)</f>
        <v>2163.7200000000003</v>
      </c>
      <c r="I4" s="60">
        <f>C4*(1+$B$14)</f>
        <v>2289.1200000000003</v>
      </c>
      <c r="J4" s="60">
        <f>D4*(1+$B$14)</f>
        <v>2138.6400000000003</v>
      </c>
      <c r="K4" s="60">
        <f>E4*(1+$B$14)</f>
        <v>2452.1400000000003</v>
      </c>
      <c r="L4" s="60">
        <f>SUM(H4:K4)</f>
        <v>9043.6200000000008</v>
      </c>
      <c r="M4" s="61">
        <f>L4/$L$9</f>
        <v>0.20142011154296655</v>
      </c>
    </row>
    <row r="5" spans="1:13" ht="14.4">
      <c r="A5" s="106" t="s">
        <v>50</v>
      </c>
      <c r="B5" s="57">
        <v>1337</v>
      </c>
      <c r="C5" s="57">
        <v>1254</v>
      </c>
      <c r="D5" s="57">
        <v>1656</v>
      </c>
      <c r="E5" s="57">
        <v>2002</v>
      </c>
      <c r="F5" s="57">
        <f>SUM(B5:E5)</f>
        <v>6249</v>
      </c>
      <c r="G5" s="58">
        <f>F5/$F$9</f>
        <v>0.16995294949549894</v>
      </c>
      <c r="H5" s="59">
        <f>B5*(1+$B$15)</f>
        <v>1671.25</v>
      </c>
      <c r="I5" s="60">
        <f>C5*(1+$B$14)</f>
        <v>1429.5600000000002</v>
      </c>
      <c r="J5" s="60">
        <f>D5*(1+$B$15)</f>
        <v>2070</v>
      </c>
      <c r="K5" s="60">
        <f>E5*(1+$B$15)</f>
        <v>2502.5</v>
      </c>
      <c r="L5" s="60">
        <f>SUM(H5:K5)</f>
        <v>7673.31</v>
      </c>
      <c r="M5" s="61">
        <f>L5/$L$9</f>
        <v>0.17090047526364005</v>
      </c>
    </row>
    <row r="6" spans="1:13" ht="14.4">
      <c r="A6" s="106" t="s">
        <v>51</v>
      </c>
      <c r="B6" s="57">
        <v>2145</v>
      </c>
      <c r="C6" s="57">
        <v>1766</v>
      </c>
      <c r="D6" s="57">
        <v>2074</v>
      </c>
      <c r="E6" s="57">
        <v>2255</v>
      </c>
      <c r="F6" s="57">
        <f>SUM(B6:E6)</f>
        <v>8240</v>
      </c>
      <c r="G6" s="58">
        <f>F6/$F$9</f>
        <v>0.22410182490685088</v>
      </c>
      <c r="H6" s="59">
        <f>B6*(1+$B$16)</f>
        <v>2252.25</v>
      </c>
      <c r="I6" s="60">
        <f>C6*(1+$B$16)</f>
        <v>1854.3000000000002</v>
      </c>
      <c r="J6" s="60">
        <f>D6*(1+$B$16)</f>
        <v>2177.7000000000003</v>
      </c>
      <c r="K6" s="60">
        <f>E6*(1+$B$16)</f>
        <v>2367.75</v>
      </c>
      <c r="L6" s="60">
        <f>SUM(H6:K6)</f>
        <v>8652</v>
      </c>
      <c r="M6" s="62" t="e">
        <f>L6/$L$10</f>
        <v>#DIV/0!</v>
      </c>
    </row>
    <row r="7" spans="1:13" ht="14.4">
      <c r="A7" s="106" t="s">
        <v>52</v>
      </c>
      <c r="B7" s="57">
        <v>2371</v>
      </c>
      <c r="C7" s="57">
        <v>2151</v>
      </c>
      <c r="D7" s="57">
        <v>2206</v>
      </c>
      <c r="E7" s="57">
        <v>2085</v>
      </c>
      <c r="F7" s="57">
        <f>SUM(B7:D7)</f>
        <v>6728</v>
      </c>
      <c r="G7" s="58">
        <f>F7/$F$9</f>
        <v>0.18298022790938018</v>
      </c>
      <c r="H7" s="59">
        <f>B7*(1+$B$17)</f>
        <v>2797.7799999999997</v>
      </c>
      <c r="I7" s="60">
        <f>C7*(1+$B$17)</f>
        <v>2538.1799999999998</v>
      </c>
      <c r="J7" s="60">
        <f>D7*(1+$B$17)</f>
        <v>2603.08</v>
      </c>
      <c r="K7" s="60">
        <f>E7*(1+$B$17)</f>
        <v>2460.2999999999997</v>
      </c>
      <c r="L7" s="60">
        <f>SUM(H7:K7)</f>
        <v>10399.339999999998</v>
      </c>
      <c r="M7" s="61">
        <f>L7/$L$9</f>
        <v>0.23161479836318125</v>
      </c>
    </row>
    <row r="8" spans="1:13" ht="14.4">
      <c r="A8" s="106" t="s">
        <v>57</v>
      </c>
      <c r="B8" s="57">
        <v>1656</v>
      </c>
      <c r="C8" s="57">
        <v>1436</v>
      </c>
      <c r="D8" s="57">
        <v>2052</v>
      </c>
      <c r="E8" s="57">
        <v>2475</v>
      </c>
      <c r="F8" s="57">
        <f>SUM(B8:E8)</f>
        <v>7619</v>
      </c>
      <c r="G8" s="58">
        <f>F8/$F$9</f>
        <v>0.207212597568604</v>
      </c>
      <c r="H8" s="107">
        <f>B8*(1+$B$18)</f>
        <v>2020.32</v>
      </c>
      <c r="I8" s="107">
        <f>C8*(1+$B$18)</f>
        <v>1751.92</v>
      </c>
      <c r="J8" s="107">
        <f>D8*(1+$B$14)</f>
        <v>2339.2800000000002</v>
      </c>
      <c r="K8" s="107">
        <f>E8*(1+$B$18)</f>
        <v>3019.5</v>
      </c>
      <c r="L8" s="60">
        <f>SUM(H8:K8)</f>
        <v>9131.02</v>
      </c>
      <c r="M8" s="61">
        <f>L8/$L$9</f>
        <v>0.20336669020824164</v>
      </c>
    </row>
    <row r="9" spans="1:13" ht="14.7" thickBot="1">
      <c r="A9" s="108" t="s">
        <v>41</v>
      </c>
      <c r="B9" s="109">
        <f>SUM(B4:B8)</f>
        <v>9407</v>
      </c>
      <c r="C9" s="109">
        <f>SUM(C4:C8)</f>
        <v>8615</v>
      </c>
      <c r="D9" s="109">
        <f>SUM(D4:D8)</f>
        <v>9864</v>
      </c>
      <c r="E9" s="109">
        <f>SUM(E4:E8)</f>
        <v>10968</v>
      </c>
      <c r="F9" s="109">
        <f>SUM(F4:F8)</f>
        <v>36769</v>
      </c>
      <c r="G9" s="49"/>
      <c r="H9" s="109">
        <f>SUM(H4:H8)</f>
        <v>10905.32</v>
      </c>
      <c r="I9" s="109">
        <f>SUM(I4:I8)</f>
        <v>9863.08</v>
      </c>
      <c r="J9" s="109">
        <f>SUM(J4:J8)</f>
        <v>11328.7</v>
      </c>
      <c r="K9" s="109">
        <f>SUM(K4:K8)</f>
        <v>12802.19</v>
      </c>
      <c r="L9" s="50">
        <f>SUM(L4:L8)</f>
        <v>44899.289999999994</v>
      </c>
      <c r="M9" s="51"/>
    </row>
    <row r="10" spans="1:13" ht="13.2" thickTop="1"/>
    <row r="12" spans="1:13" ht="14.4">
      <c r="A12" s="84" t="s">
        <v>43</v>
      </c>
      <c r="B12" s="84"/>
      <c r="C12" s="24"/>
      <c r="D12" s="24"/>
      <c r="E12" s="24"/>
      <c r="F12" s="24"/>
      <c r="G12" s="24"/>
    </row>
    <row r="13" spans="1:13" ht="14.4">
      <c r="A13" s="99" t="s">
        <v>44</v>
      </c>
      <c r="B13" s="100" t="s">
        <v>45</v>
      </c>
      <c r="C13" s="24"/>
      <c r="D13" s="24"/>
      <c r="E13" s="24"/>
      <c r="F13" s="24"/>
      <c r="G13" s="24"/>
    </row>
    <row r="14" spans="1:13" ht="14.4">
      <c r="A14" s="101" t="s">
        <v>49</v>
      </c>
      <c r="B14" s="101">
        <v>0.14000000000000001</v>
      </c>
      <c r="C14" s="24"/>
      <c r="D14" s="24"/>
      <c r="E14" s="24"/>
      <c r="F14" s="24"/>
      <c r="G14" s="24"/>
    </row>
    <row r="15" spans="1:13" ht="14.4">
      <c r="A15" s="101" t="s">
        <v>50</v>
      </c>
      <c r="B15" s="101">
        <v>0.25</v>
      </c>
      <c r="C15" s="24"/>
      <c r="D15" s="24"/>
      <c r="E15" s="24"/>
      <c r="F15" s="24"/>
      <c r="G15" s="24"/>
    </row>
    <row r="16" spans="1:13" ht="14.4">
      <c r="A16" s="101" t="s">
        <v>51</v>
      </c>
      <c r="B16" s="101">
        <v>0.05</v>
      </c>
      <c r="C16" s="24"/>
      <c r="D16" s="24"/>
      <c r="E16" s="24"/>
      <c r="F16" s="24"/>
      <c r="G16" s="24"/>
    </row>
    <row r="17" spans="1:2" ht="14.4">
      <c r="A17" s="101" t="s">
        <v>52</v>
      </c>
      <c r="B17" s="101">
        <v>0.18</v>
      </c>
    </row>
    <row r="18" spans="1:2" ht="14.4">
      <c r="A18" s="27" t="s">
        <v>57</v>
      </c>
      <c r="B18" s="101">
        <v>0.22</v>
      </c>
    </row>
    <row r="19" spans="1:2">
      <c r="B19" s="25"/>
    </row>
  </sheetData>
  <mergeCells count="4">
    <mergeCell ref="A1:M1"/>
    <mergeCell ref="A2:G2"/>
    <mergeCell ref="H2:M2"/>
    <mergeCell ref="A12:B12"/>
  </mergeCells>
  <pageMargins left="0.75" right="0.75" top="1" bottom="1" header="0.5" footer="0.5"/>
  <pageSetup orientation="portrait" horizontalDpi="355" verticalDpi="35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A3B0-908D-4A77-BE62-B662F1B437D7}">
  <dimension ref="A1:F27"/>
  <sheetViews>
    <sheetView workbookViewId="0"/>
  </sheetViews>
  <sheetFormatPr defaultRowHeight="14.4"/>
  <cols>
    <col min="1" max="4" width="21.734375" customWidth="1"/>
  </cols>
  <sheetData>
    <row r="1" spans="1:6">
      <c r="A1" s="30" t="s">
        <v>58</v>
      </c>
      <c r="B1" s="31" t="s">
        <v>59</v>
      </c>
      <c r="C1" s="32"/>
      <c r="D1" s="28"/>
      <c r="E1" s="28"/>
      <c r="F1" s="28"/>
    </row>
    <row r="2" spans="1:6">
      <c r="A2" s="30" t="s">
        <v>60</v>
      </c>
      <c r="B2" s="33"/>
      <c r="C2" s="32"/>
      <c r="D2" s="28"/>
      <c r="E2" s="28"/>
      <c r="F2" s="28"/>
    </row>
    <row r="3" spans="1:6">
      <c r="A3" s="30" t="s">
        <v>61</v>
      </c>
      <c r="B3" s="33"/>
      <c r="C3" s="28"/>
      <c r="D3" s="28"/>
      <c r="E3" s="28"/>
      <c r="F3" s="28"/>
    </row>
    <row r="4" spans="1:6" ht="19.5" thickBot="1">
      <c r="A4" s="78" t="s">
        <v>62</v>
      </c>
      <c r="B4" s="78"/>
      <c r="C4" s="78"/>
      <c r="D4" s="78"/>
      <c r="E4" s="28"/>
      <c r="F4" s="28"/>
    </row>
    <row r="5" spans="1:6" ht="29.5" customHeight="1" thickTop="1">
      <c r="A5" s="34" t="s">
        <v>61</v>
      </c>
      <c r="B5" s="35" t="s">
        <v>63</v>
      </c>
      <c r="C5" s="35" t="s">
        <v>58</v>
      </c>
      <c r="D5" s="36" t="s">
        <v>64</v>
      </c>
      <c r="E5" s="28"/>
      <c r="F5" s="28"/>
    </row>
    <row r="6" spans="1:6">
      <c r="A6" s="37" t="s">
        <v>65</v>
      </c>
      <c r="B6" s="38">
        <v>43164</v>
      </c>
      <c r="C6" s="39" t="s">
        <v>66</v>
      </c>
      <c r="D6" s="40" t="s">
        <v>67</v>
      </c>
      <c r="E6" s="28"/>
      <c r="F6" s="28"/>
    </row>
    <row r="7" spans="1:6">
      <c r="A7" s="41" t="s">
        <v>68</v>
      </c>
      <c r="B7" s="42">
        <v>43503</v>
      </c>
      <c r="C7" s="43" t="s">
        <v>113</v>
      </c>
      <c r="D7" s="44" t="s">
        <v>69</v>
      </c>
      <c r="E7" s="28"/>
      <c r="F7" s="28"/>
    </row>
    <row r="8" spans="1:6">
      <c r="A8" s="37" t="s">
        <v>70</v>
      </c>
      <c r="B8" s="38">
        <v>43639</v>
      </c>
      <c r="C8" s="39" t="s">
        <v>71</v>
      </c>
      <c r="D8" s="40" t="s">
        <v>67</v>
      </c>
      <c r="E8" s="28"/>
      <c r="F8" s="28"/>
    </row>
    <row r="9" spans="1:6">
      <c r="A9" s="41" t="s">
        <v>72</v>
      </c>
      <c r="B9" s="42">
        <v>43206</v>
      </c>
      <c r="C9" s="43" t="s">
        <v>73</v>
      </c>
      <c r="D9" s="44" t="s">
        <v>74</v>
      </c>
      <c r="E9" s="28"/>
      <c r="F9" s="28"/>
    </row>
    <row r="10" spans="1:6">
      <c r="A10" s="37" t="s">
        <v>75</v>
      </c>
      <c r="B10" s="38">
        <v>43753</v>
      </c>
      <c r="C10" s="39" t="s">
        <v>76</v>
      </c>
      <c r="D10" s="40" t="s">
        <v>74</v>
      </c>
      <c r="E10" s="28"/>
      <c r="F10" s="28"/>
    </row>
    <row r="11" spans="1:6">
      <c r="A11" s="41" t="s">
        <v>77</v>
      </c>
      <c r="B11" s="42">
        <v>43347</v>
      </c>
      <c r="C11" s="43" t="s">
        <v>78</v>
      </c>
      <c r="D11" s="44" t="s">
        <v>79</v>
      </c>
      <c r="E11" s="28"/>
      <c r="F11" s="28"/>
    </row>
    <row r="12" spans="1:6">
      <c r="A12" s="37" t="s">
        <v>80</v>
      </c>
      <c r="B12" s="38">
        <v>44079</v>
      </c>
      <c r="C12" s="39" t="s">
        <v>81</v>
      </c>
      <c r="D12" s="40" t="s">
        <v>74</v>
      </c>
      <c r="E12" s="28"/>
      <c r="F12" s="28"/>
    </row>
    <row r="13" spans="1:6">
      <c r="A13" s="41" t="s">
        <v>82</v>
      </c>
      <c r="B13" s="42">
        <v>43531</v>
      </c>
      <c r="C13" s="43" t="s">
        <v>59</v>
      </c>
      <c r="D13" s="44" t="s">
        <v>69</v>
      </c>
      <c r="E13" s="28"/>
      <c r="F13" s="28"/>
    </row>
    <row r="14" spans="1:6">
      <c r="A14" s="37" t="s">
        <v>83</v>
      </c>
      <c r="B14" s="38">
        <v>43584</v>
      </c>
      <c r="C14" s="39" t="s">
        <v>84</v>
      </c>
      <c r="D14" s="40" t="s">
        <v>79</v>
      </c>
      <c r="E14" s="28"/>
      <c r="F14" s="28"/>
    </row>
    <row r="15" spans="1:6">
      <c r="A15" s="41" t="s">
        <v>85</v>
      </c>
      <c r="B15" s="42">
        <v>44187</v>
      </c>
      <c r="C15" s="43" t="s">
        <v>86</v>
      </c>
      <c r="D15" s="44" t="s">
        <v>87</v>
      </c>
      <c r="E15" s="28"/>
      <c r="F15" s="28"/>
    </row>
    <row r="16" spans="1:6">
      <c r="A16" s="37" t="s">
        <v>88</v>
      </c>
      <c r="B16" s="38">
        <v>43491</v>
      </c>
      <c r="C16" s="39" t="s">
        <v>89</v>
      </c>
      <c r="D16" s="40" t="s">
        <v>79</v>
      </c>
      <c r="E16" s="28"/>
      <c r="F16" s="29"/>
    </row>
    <row r="17" spans="1:4">
      <c r="A17" s="41" t="s">
        <v>90</v>
      </c>
      <c r="B17" s="42">
        <v>44042</v>
      </c>
      <c r="C17" s="43" t="s">
        <v>91</v>
      </c>
      <c r="D17" s="44" t="s">
        <v>67</v>
      </c>
    </row>
    <row r="18" spans="1:4">
      <c r="A18" s="37" t="s">
        <v>92</v>
      </c>
      <c r="B18" s="38">
        <v>43704</v>
      </c>
      <c r="C18" s="39" t="s">
        <v>93</v>
      </c>
      <c r="D18" s="40" t="s">
        <v>87</v>
      </c>
    </row>
    <row r="19" spans="1:4">
      <c r="A19" s="41" t="s">
        <v>94</v>
      </c>
      <c r="B19" s="42">
        <v>43875</v>
      </c>
      <c r="C19" s="43" t="s">
        <v>95</v>
      </c>
      <c r="D19" s="44" t="s">
        <v>69</v>
      </c>
    </row>
    <row r="20" spans="1:4">
      <c r="A20" s="37" t="s">
        <v>96</v>
      </c>
      <c r="B20" s="38">
        <v>43700</v>
      </c>
      <c r="C20" s="39" t="s">
        <v>97</v>
      </c>
      <c r="D20" s="40" t="s">
        <v>74</v>
      </c>
    </row>
    <row r="21" spans="1:4">
      <c r="A21" s="41" t="s">
        <v>98</v>
      </c>
      <c r="B21" s="42">
        <v>44091</v>
      </c>
      <c r="C21" s="43" t="s">
        <v>99</v>
      </c>
      <c r="D21" s="44" t="s">
        <v>100</v>
      </c>
    </row>
    <row r="22" spans="1:4">
      <c r="A22" s="37" t="s">
        <v>101</v>
      </c>
      <c r="B22" s="38">
        <v>43974</v>
      </c>
      <c r="C22" s="39" t="s">
        <v>102</v>
      </c>
      <c r="D22" s="40" t="s">
        <v>79</v>
      </c>
    </row>
    <row r="23" spans="1:4">
      <c r="A23" s="41" t="s">
        <v>103</v>
      </c>
      <c r="B23" s="42">
        <v>43992</v>
      </c>
      <c r="C23" s="43" t="s">
        <v>104</v>
      </c>
      <c r="D23" s="44" t="s">
        <v>67</v>
      </c>
    </row>
    <row r="24" spans="1:4">
      <c r="A24" s="37" t="s">
        <v>105</v>
      </c>
      <c r="B24" s="38">
        <v>43701</v>
      </c>
      <c r="C24" s="39" t="s">
        <v>106</v>
      </c>
      <c r="D24" s="40" t="s">
        <v>79</v>
      </c>
    </row>
    <row r="25" spans="1:4">
      <c r="A25" s="41" t="s">
        <v>107</v>
      </c>
      <c r="B25" s="42">
        <v>43154</v>
      </c>
      <c r="C25" s="43" t="s">
        <v>108</v>
      </c>
      <c r="D25" s="44" t="s">
        <v>74</v>
      </c>
    </row>
    <row r="26" spans="1:4">
      <c r="A26" s="37" t="s">
        <v>109</v>
      </c>
      <c r="B26" s="38">
        <v>43907</v>
      </c>
      <c r="C26" s="39" t="s">
        <v>110</v>
      </c>
      <c r="D26" s="40" t="s">
        <v>74</v>
      </c>
    </row>
    <row r="27" spans="1:4">
      <c r="A27" s="45" t="s">
        <v>111</v>
      </c>
      <c r="B27" s="46">
        <v>44003</v>
      </c>
      <c r="C27" s="47" t="s">
        <v>112</v>
      </c>
      <c r="D27" s="48" t="s">
        <v>74</v>
      </c>
    </row>
  </sheetData>
  <mergeCells count="1">
    <mergeCell ref="A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3CFD1-14DA-4A3E-BF28-ECD827A43A7A}">
  <dimension ref="A1:F8"/>
  <sheetViews>
    <sheetView workbookViewId="0"/>
  </sheetViews>
  <sheetFormatPr defaultRowHeight="14.4"/>
  <cols>
    <col min="1" max="1" width="9.7890625" style="3" bestFit="1" customWidth="1"/>
    <col min="2" max="2" width="14.5234375" style="3" customWidth="1"/>
    <col min="3" max="3" width="13.83984375" style="3" bestFit="1" customWidth="1"/>
    <col min="4" max="4" width="8.83984375" style="3"/>
    <col min="5" max="6" width="13.47265625" style="3" customWidth="1"/>
    <col min="7" max="16384" width="8.83984375" style="3"/>
  </cols>
  <sheetData>
    <row r="1" spans="1:6" ht="14.7" thickBot="1">
      <c r="A1" s="91" t="s">
        <v>114</v>
      </c>
      <c r="B1" s="90" t="s">
        <v>115</v>
      </c>
      <c r="C1" s="90" t="s">
        <v>116</v>
      </c>
      <c r="E1" s="85" t="s">
        <v>117</v>
      </c>
      <c r="F1" s="85"/>
    </row>
    <row r="2" spans="1:6" ht="14.7" thickTop="1">
      <c r="A2" s="88" t="s">
        <v>118</v>
      </c>
      <c r="B2" s="87" t="s">
        <v>119</v>
      </c>
      <c r="C2" s="87" t="s">
        <v>120</v>
      </c>
      <c r="E2" s="72" t="s">
        <v>136</v>
      </c>
    </row>
    <row r="3" spans="1:6">
      <c r="A3" s="73" t="s">
        <v>122</v>
      </c>
      <c r="B3" s="74" t="s">
        <v>123</v>
      </c>
      <c r="C3" s="74" t="s">
        <v>124</v>
      </c>
    </row>
    <row r="4" spans="1:6">
      <c r="A4" s="75" t="s">
        <v>121</v>
      </c>
      <c r="B4" s="76" t="s">
        <v>125</v>
      </c>
      <c r="C4" s="76" t="s">
        <v>126</v>
      </c>
    </row>
    <row r="5" spans="1:6">
      <c r="A5" s="73" t="s">
        <v>127</v>
      </c>
      <c r="B5" s="74" t="s">
        <v>128</v>
      </c>
      <c r="C5" s="74" t="s">
        <v>129</v>
      </c>
    </row>
    <row r="6" spans="1:6">
      <c r="A6" s="75" t="s">
        <v>130</v>
      </c>
      <c r="B6" s="76" t="s">
        <v>131</v>
      </c>
      <c r="C6" s="76" t="s">
        <v>132</v>
      </c>
    </row>
    <row r="7" spans="1:6">
      <c r="A7" s="73" t="s">
        <v>133</v>
      </c>
      <c r="B7" s="74" t="s">
        <v>134</v>
      </c>
      <c r="C7" s="74" t="s">
        <v>135</v>
      </c>
    </row>
    <row r="8" spans="1:6">
      <c r="A8" s="75" t="s">
        <v>136</v>
      </c>
      <c r="B8" s="76" t="s">
        <v>137</v>
      </c>
      <c r="C8" s="76" t="s">
        <v>138</v>
      </c>
    </row>
  </sheetData>
  <mergeCells count="1">
    <mergeCell ref="E1:F1"/>
  </mergeCells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5ca8419fee8c4016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GilVUG+21dDAxIEtyl86QA==-~aZfvM/SfVSEXCrgKVA1JaA==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F866B712-9810-41AB-BDDD-5139F1DC09E1}"/>
</file>

<file path=customXML/itemProps1.xml><?xml version="1.0" encoding="utf-8"?>
<ds:datastoreItem xmlns:ds="http://schemas.openxmlformats.org/officeDocument/2006/customXml" ds:itemID="{D3538C26-A286-40A8-880B-4078C35F36D0}"/>
</file>

<file path=customXML/itemProps2.xml><?xml version="1.0" encoding="utf-8"?>
<ds:datastoreItem xmlns:ds="http://schemas.openxmlformats.org/officeDocument/2006/customXml" ds:itemID="{387732F9-74AC-4F05-9FCA-3A91815DC0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Warehouse Purchase</vt:lpstr>
      <vt:lpstr>Warehouse Payment Table</vt:lpstr>
      <vt:lpstr>Staffing Plan</vt:lpstr>
      <vt:lpstr>Job Information</vt:lpstr>
      <vt:lpstr>Bracelet Revenue</vt:lpstr>
      <vt:lpstr>Designers</vt:lpstr>
      <vt:lpstr>Stores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/>
  <dcterms:created xsi:type="dcterms:W3CDTF">2015-08-13T11:47:35Z</dcterms:created>
  <dcterms:modified xsi:type="dcterms:W3CDTF">2021-09-20T16:52:56Z</dcterms:modified>
</cp:coreProperties>
</file>