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/>
  <mc:AlternateContent xmlns:mc="http://schemas.openxmlformats.org/markup-compatibility/2006">
    <mc:Choice Requires="x15">
      <x15ac:absPath xmlns:x15ac="http://schemas.microsoft.com/office/spreadsheetml/2010/11/ac" url="C:\Users\shell\Dropbox\0001-GO! Office 2019\001-SLG Chapter Writing\01_Excel\Excel CH08\10-1st Writing Excel 8\e08_MyLab_starting_files\"/>
    </mc:Choice>
  </mc:AlternateContent>
  <xr:revisionPtr revIDLastSave="0" documentId="13_ncr:1_{0599D852-10A9-43EB-8479-A1DBDB9FF069}" xr6:coauthVersionLast="34" xr6:coauthVersionMax="34" xr10:uidLastSave="{00000000-0000-0000-0000-000000000000}"/>
  <bookViews>
    <workbookView xWindow="0" yWindow="0" windowWidth="19200" windowHeight="8130" xr2:uid="{00000000-000D-0000-FFFF-FFFF00000000}"/>
  </bookViews>
  <sheets>
    <sheet name="Seafood Chowder Costs" sheetId="1" r:id="rId1"/>
    <sheet name="Weekly Sales" sheetId="2" r:id="rId2"/>
    <sheet name="Chef Awards" sheetId="4" r:id="rId3"/>
  </sheets>
  <definedNames>
    <definedName name="BOWLS" localSheetId="2">'Chef Awards'!#REF!</definedName>
    <definedName name="BOWLS">'Weekly Sales'!$D$2:$D$15</definedName>
    <definedName name="CUPS" localSheetId="2">'Chef Awards'!$C$3:$C$16</definedName>
    <definedName name="CUPS">'Weekly Sales'!$C$2:$C$15</definedName>
    <definedName name="MENU" localSheetId="2">'Chef Awards'!$B$3:$B$16</definedName>
    <definedName name="MENU">'Weekly Sales'!$B$2:$B$15</definedName>
    <definedName name="Percent_Profit">'Seafood Chowder Costs'!$J$5</definedName>
    <definedName name="Scallops">'Seafood Chowder Costs'!$C$4</definedName>
    <definedName name="Seafood_pounds">'Seafood Chowder Costs'!$C$7</definedName>
    <definedName name="Shrimp">'Seafood Chowder Costs'!$C$5</definedName>
    <definedName name="Whitefish">'Seafood Chowder Costs'!$C$6</definedName>
  </definedNames>
  <calcPr calcId="179017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2" i="2"/>
  <c r="D5" i="1" l="1"/>
  <c r="D6" i="1"/>
  <c r="D4" i="1"/>
  <c r="D10" i="1" s="1"/>
  <c r="B12" i="1" s="1"/>
  <c r="G5" i="1" s="1"/>
  <c r="I5" i="1" s="1"/>
  <c r="J5" i="1" s="1"/>
  <c r="C7" i="1"/>
</calcChain>
</file>

<file path=xl/sharedStrings.xml><?xml version="1.0" encoding="utf-8"?>
<sst xmlns="http://schemas.openxmlformats.org/spreadsheetml/2006/main" count="107" uniqueCount="50">
  <si>
    <t>Seafood Chowder Costs</t>
  </si>
  <si>
    <t>Quantity in Pounds</t>
  </si>
  <si>
    <t>Cost to Make</t>
  </si>
  <si>
    <t>Serving Size</t>
  </si>
  <si>
    <t>Price to Customer</t>
  </si>
  <si>
    <t>Profit per Serving</t>
  </si>
  <si>
    <t>Percent Profit</t>
  </si>
  <si>
    <t>Cost per Serving</t>
  </si>
  <si>
    <t>Scallops</t>
  </si>
  <si>
    <t>Shrimp</t>
  </si>
  <si>
    <t>Whitefish</t>
  </si>
  <si>
    <t>Fixed Cost Ingredients</t>
  </si>
  <si>
    <t>Total Cost of Chowder</t>
  </si>
  <si>
    <t>Quantity Made (ounces)</t>
  </si>
  <si>
    <t>Cost of Seafood per ounce</t>
  </si>
  <si>
    <t>10 oz bowl</t>
  </si>
  <si>
    <t>Preparation Costs</t>
  </si>
  <si>
    <t>Day</t>
  </si>
  <si>
    <t>Menu</t>
  </si>
  <si>
    <t>Sun</t>
  </si>
  <si>
    <t>Mon</t>
  </si>
  <si>
    <t>Tue</t>
  </si>
  <si>
    <t>Wed</t>
  </si>
  <si>
    <t>Thu</t>
  </si>
  <si>
    <t>Fri</t>
  </si>
  <si>
    <t>Sat</t>
  </si>
  <si>
    <t>Brunch</t>
  </si>
  <si>
    <t>Dinner</t>
  </si>
  <si>
    <t>Lunch</t>
  </si>
  <si>
    <t>Cups Sold</t>
  </si>
  <si>
    <t>Bowls Sold</t>
  </si>
  <si>
    <t>Profit</t>
  </si>
  <si>
    <t>Cost Per Pound</t>
  </si>
  <si>
    <t>Cups Sold (6oz)</t>
  </si>
  <si>
    <t>Bowls Sold (10 oz)</t>
  </si>
  <si>
    <t>Average Profit on Lunches Over $75</t>
  </si>
  <si>
    <t>Lunch Profits Over $100</t>
  </si>
  <si>
    <t>Week of October 19</t>
  </si>
  <si>
    <t>Shift</t>
  </si>
  <si>
    <t>Chef on Duty</t>
  </si>
  <si>
    <t>Bonus Paid</t>
  </si>
  <si>
    <t>B. Frank</t>
  </si>
  <si>
    <t>J. Castro</t>
  </si>
  <si>
    <t>B. Lee</t>
  </si>
  <si>
    <t>N. Clarke</t>
  </si>
  <si>
    <t>A. Milan</t>
  </si>
  <si>
    <t>P. Chu</t>
  </si>
  <si>
    <t>C. Marino</t>
  </si>
  <si>
    <t>F. Grande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</si>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</sst>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8"/>
      <color theme="3"/>
      <name val="Corbel"/>
      <family val="2"/>
      <scheme val="major"/>
    </font>
    <font>
      <b/>
      <sz val="11"/>
      <color theme="3"/>
      <name val="Corbel"/>
      <family val="2"/>
      <scheme val="minor"/>
    </font>
    <font>
      <b/>
      <sz val="11"/>
      <color theme="1"/>
      <name val="Corbel"/>
      <family val="2"/>
      <scheme val="minor"/>
    </font>
    <font>
      <sz val="18"/>
      <color theme="3"/>
      <name val="Corbel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68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1" fillId="2" borderId="0" applyNumberFormat="0" applyBorder="0" applyAlignment="0" applyProtection="0"/>
    <xf numFmtId="0" fontId="3" fillId="0" borderId="2" applyNumberFormat="0" applyFill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" fillId="0" borderId="1" applyNumberFormat="0" applyFill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" fillId="0" borderId="1" applyNumberFormat="0" applyFill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" fillId="0" borderId="0"/>
    <xf numFmtId="0" fontId="0" fillId="0" borderId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" fillId="0" borderId="1" applyNumberFormat="0" applyFill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" fillId="0" borderId="0"/>
    <xf numFmtId="0" fontId="0" fillId="0" borderId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1"/>
    <xf numFmtId="0" fontId="3" fillId="0" borderId="0" xfId="2" applyAlignment="1">
      <alignment horizontal="center" vertical="center" wrapText="1"/>
    </xf>
    <xf numFmtId="44" fontId="0" fillId="0" borderId="0" xfId="3" applyFont="1"/>
    <xf numFmtId="41" fontId="0" fillId="0" borderId="0" xfId="4" applyFont="1"/>
    <xf numFmtId="43" fontId="0" fillId="0" borderId="0" xfId="5" applyFont="1"/>
    <xf numFmtId="0" fontId="1" fillId="2" borderId="0" xfId="7"/>
    <xf numFmtId="43" fontId="4" fillId="0" borderId="1" xfId="6" applyNumberFormat="1"/>
    <xf numFmtId="44" fontId="1" fillId="0" borderId="0" xfId="1" applyNumberFormat="1"/>
    <xf numFmtId="44" fontId="1" fillId="2" borderId="0" xfId="7" applyNumberFormat="1"/>
    <xf numFmtId="9" fontId="1" fillId="2" borderId="0" xfId="7" applyNumberFormat="1"/>
    <xf numFmtId="0" fontId="4" fillId="2" borderId="0" xfId="7" applyFont="1" applyAlignment="1">
      <alignment horizontal="center" vertical="center" wrapText="1"/>
    </xf>
    <xf numFmtId="0" fontId="3" fillId="0" borderId="2" xfId="8" applyAlignment="1">
      <alignment horizontal="center" vertical="center" wrapText="1"/>
    </xf>
    <xf numFmtId="0" fontId="3" fillId="0" borderId="2" xfId="8" applyFill="1" applyAlignment="1">
      <alignment horizontal="center" vertical="center" wrapText="1"/>
    </xf>
    <xf numFmtId="0" fontId="0" fillId="0" borderId="0" xfId="1" applyFont="1"/>
    <xf numFmtId="43" fontId="0" fillId="0" borderId="0" xfId="0" applyNumberFormat="1"/>
    <xf numFmtId="0" fontId="2" fillId="0" borderId="0" xfId="9" applyAlignment="1">
      <alignment horizontal="center"/>
    </xf>
    <xf numFmtId="0" fontId="5" fillId="0" borderId="0" xfId="25" applyAlignment="1">
      <alignment horizontal="center"/>
    </xf>
    <xf numFmtId="0" fontId="0" fillId="0" borderId="0" xfId="0"/>
    <xf numFmtId="0" fontId="1" fillId="0" borderId="0" xfId="1"/>
    <xf numFmtId="0" fontId="3" fillId="0" borderId="0" xfId="2" applyAlignment="1">
      <alignment horizontal="center" vertical="center" wrapText="1"/>
    </xf>
    <xf numFmtId="44" fontId="0" fillId="0" borderId="0" xfId="3" applyFont="1"/>
    <xf numFmtId="41" fontId="0" fillId="0" borderId="0" xfId="4" applyFont="1"/>
    <xf numFmtId="43" fontId="0" fillId="0" borderId="0" xfId="5" applyFont="1"/>
    <xf numFmtId="0" fontId="1" fillId="2" borderId="0" xfId="7"/>
    <xf numFmtId="43" fontId="4" fillId="0" borderId="1" xfId="6" applyNumberFormat="1"/>
    <xf numFmtId="44" fontId="1" fillId="0" borderId="0" xfId="1" applyNumberFormat="1"/>
    <xf numFmtId="44" fontId="1" fillId="2" borderId="0" xfId="7" applyNumberFormat="1"/>
    <xf numFmtId="9" fontId="1" fillId="2" borderId="0" xfId="7" applyNumberFormat="1"/>
    <xf numFmtId="0" fontId="4" fillId="2" borderId="0" xfId="7" applyFont="1" applyAlignment="1">
      <alignment horizontal="center" vertical="center" wrapText="1"/>
    </xf>
    <xf numFmtId="0" fontId="3" fillId="0" borderId="2" xfId="8" applyAlignment="1">
      <alignment horizontal="center" vertical="center" wrapText="1"/>
    </xf>
    <xf numFmtId="0" fontId="3" fillId="0" borderId="2" xfId="8" applyFill="1" applyAlignment="1">
      <alignment horizontal="center" vertical="center" wrapText="1"/>
    </xf>
    <xf numFmtId="0" fontId="0" fillId="0" borderId="0" xfId="1" applyFont="1"/>
    <xf numFmtId="43" fontId="0" fillId="0" borderId="0" xfId="0" applyNumberFormat="1"/>
    <xf numFmtId="0" fontId="2" fillId="0" borderId="0" xfId="9" applyAlignment="1">
      <alignment horizontal="center"/>
    </xf>
    <xf numFmtId="0" fontId="5" fillId="0" borderId="0" xfId="25" applyAlignment="1">
      <alignment horizontal="center"/>
    </xf>
    <xf numFmtId="0" fontId="0" fillId="0" borderId="0" xfId="26"/>
    <xf numFmtId="0" fontId="1" fillId="0" borderId="0" xfId="27"/>
    <xf numFmtId="0" fontId="3" fillId="0" borderId="0" xfId="28" applyAlignment="1">
      <alignment horizontal="center" vertical="center" wrapText="1"/>
    </xf>
    <xf numFmtId="44" fontId="0" fillId="0" borderId="0" xfId="29" applyFont="1"/>
    <xf numFmtId="41" fontId="0" fillId="0" borderId="0" xfId="30" applyFont="1"/>
    <xf numFmtId="43" fontId="0" fillId="0" borderId="0" xfId="31" applyFont="1"/>
    <xf numFmtId="0" fontId="1" fillId="2" borderId="0" xfId="32"/>
    <xf numFmtId="43" fontId="4" fillId="0" borderId="1" xfId="33" applyNumberFormat="1"/>
    <xf numFmtId="44" fontId="1" fillId="0" borderId="0" xfId="34" applyNumberFormat="1"/>
    <xf numFmtId="44" fontId="1" fillId="2" borderId="0" xfId="35" applyNumberFormat="1"/>
    <xf numFmtId="9" fontId="1" fillId="2" borderId="0" xfId="36" applyNumberFormat="1"/>
    <xf numFmtId="0" fontId="4" fillId="2" borderId="0" xfId="37" applyFont="1" applyAlignment="1">
      <alignment horizontal="center" vertical="center" wrapText="1"/>
    </xf>
    <xf numFmtId="0" fontId="3" fillId="0" borderId="2" xfId="38" applyAlignment="1">
      <alignment horizontal="center" vertical="center" wrapText="1"/>
    </xf>
    <xf numFmtId="0" fontId="3" fillId="0" borderId="2" xfId="39" applyFill="1" applyAlignment="1">
      <alignment horizontal="center" vertical="center" wrapText="1"/>
    </xf>
    <xf numFmtId="0" fontId="0" fillId="0" borderId="0" xfId="40" applyFont="1"/>
    <xf numFmtId="43" fontId="0" fillId="0" borderId="0" xfId="41" applyNumberFormat="1"/>
    <xf numFmtId="0" fontId="2" fillId="0" borderId="0" xfId="42" applyAlignment="1">
      <alignment horizontal="center"/>
    </xf>
    <xf numFmtId="0" fontId="5" fillId="0" borderId="0" xfId="43" applyAlignment="1">
      <alignment horizontal="center"/>
    </xf>
    <xf numFmtId="0" fontId="0" fillId="0" borderId="0" xfId="44"/>
    <xf numFmtId="0" fontId="1" fillId="0" borderId="0" xfId="45"/>
    <xf numFmtId="0" fontId="3" fillId="0" borderId="0" xfId="46" applyAlignment="1">
      <alignment horizontal="center" vertical="center" wrapText="1"/>
    </xf>
    <xf numFmtId="44" fontId="0" fillId="0" borderId="0" xfId="47" applyFont="1"/>
    <xf numFmtId="41" fontId="0" fillId="0" borderId="0" xfId="48" applyFont="1"/>
    <xf numFmtId="43" fontId="0" fillId="0" borderId="0" xfId="49" applyFont="1"/>
  </cellXfs>
  <cellStyles count="35">
    <cellStyle name="Custom Style 1" xfId="1" xr:uid="{00000000-0005-0000-0000-000003000000}"/>
    <cellStyle name="Custom Style 2" xfId="7" xr:uid="{00000000-0005-0000-0000-000002000000}"/>
    <cellStyle name="Custom Style 3" xfId="8" xr:uid="{00000000-0005-0000-0000-000009000000}"/>
    <cellStyle name="Custom Style 4" xfId="9" xr:uid="{00000000-0005-0000-0000-000005000000}"/>
    <cellStyle name="Custom Style 5" xfId="2" xr:uid="{00000000-0005-0000-0000-000001000000}"/>
    <cellStyle name="Custom Style 6" xfId="3" xr:uid="{00000000-0005-0000-0000-000004000000}"/>
    <cellStyle name="Custom Style 7" xfId="4" xr:uid="{00000000-0005-0000-0000-000000000000}"/>
    <cellStyle name="Custom Style 8" xfId="5" xr:uid="{00000000-0005-0000-0000-000008000000}"/>
    <cellStyle name="Custom Style 9" xfId="6" xr:uid="{00000000-0005-0000-0000-000007000000}"/>
    <cellStyle name="Normal" xfId="0" builtinId="0"/>
    <cellStyle name="Title" xfId="25" builtinId="15"/>
    <cellStyle name="gQl2c5hVEJvmYW/VllqUvQ==-~cFf4/qS1TksFqzWcnIvBuw==" xfId="26"/>
    <cellStyle name="AarwQKH5JHhLD3ZuA87VDA==-~iiI4hg+F6Fz72BmzcMm3og==" xfId="27" xr:uid="{00000000-0005-0000-0000-000003000000}"/>
    <cellStyle name="SQQG+wYnt2tl73oLJSStIw==-~MqtsabS6ZGOoKXkkDKVEGA==" xfId="28" xr:uid="{00000000-0005-0000-0000-000001000000}"/>
    <cellStyle name="GNpwkWXi0M+c+Z6hgZ6JEg==-~2w49y3cv2tmAIpj7GxzRdQ==" xfId="29" xr:uid="{00000000-0005-0000-0000-000004000000}"/>
    <cellStyle name="jX47RD8Mhq+ozXEN/d3GGg==-~9YjcNEUYh5c83NUgVCdd6g==" xfId="30" xr:uid="{00000000-0005-0000-0000-000000000000}"/>
    <cellStyle name="/mmgtYQ2rjwBYIQx/k66Fw==-~0Vqpcm0t6afOzvllH0gCag==" xfId="31" xr:uid="{00000000-0005-0000-0000-000008000000}"/>
    <cellStyle name="1QMbGPE9hdXMdlRybAbclw==-~BDazn1DLHFx7Kxg06/QViQ==" xfId="32" xr:uid="{00000000-0005-0000-0000-000002000000}"/>
    <cellStyle name="5tV6SlFhYSUlsFjOeBQujg==-~sdpK4KcGZBBeLah64I1laQ==" xfId="33" xr:uid="{00000000-0005-0000-0000-000007000000}"/>
    <cellStyle name="ZBbW+s76aWGheC63an82Lw==-~6icnac+gyN7fzfe8qtPRmg==" xfId="34" xr:uid="{00000000-0005-0000-0000-000003000000}"/>
    <cellStyle name="ljGrULAQt8G3qBKQfC4zeA==-~l+ZelrzrvW4DJfvfQ9SkkA==" xfId="35" xr:uid="{00000000-0005-0000-0000-000002000000}"/>
    <cellStyle name="sNAiCntnefNoCqZ+kfLV8A==-~sIDVUFsXWETAyGpI3tAE7Q==" xfId="36" xr:uid="{00000000-0005-0000-0000-000002000000}"/>
    <cellStyle name="n7sp7daTfdy/pwBB55cVhw==-~ErIqifOhOtRwTspGki+mVA==" xfId="37" xr:uid="{00000000-0005-0000-0000-000002000000}"/>
    <cellStyle name="9mpc5hFseKZMgCbB31PnQA==-~38RNLR//uvg6jD3CEaCxfA==" xfId="38" xr:uid="{00000000-0005-0000-0000-000009000000}"/>
    <cellStyle name="nFkyIHB2kGeeM2vH/Tz01A==-~zUS1wybKff51XIUS+9zdrA==" xfId="39" xr:uid="{00000000-0005-0000-0000-000009000000}"/>
    <cellStyle name="BNaieWyVLxpPNHLY+lVy9Q==-~UzuEyvZKAfeFKWYwcIRFjg==" xfId="40" xr:uid="{00000000-0005-0000-0000-000003000000}"/>
    <cellStyle name="0zOPGH3RY8aE+/JKb4RXfw==-~nd8yfUQrEjoyUyGFszlynA==" xfId="41"/>
    <cellStyle name="0l0Vxe3Ld05NB/gJ5GWtBQ==-~K+AcCMLMoVp8j0uaqDIBug==" xfId="42" xr:uid="{00000000-0005-0000-0000-000005000000}"/>
    <cellStyle name="u5bDLGqljSx/qDTqU+XWYg==-~AfcO3T3Q5bQO72lu+1540Q==" xfId="43"/>
    <cellStyle name="6xHkyL8NM93jX49Hxjs0Bw==-~6zzs9i76RQ7r5Qpt4AgQTw==" xfId="44"/>
    <cellStyle name="8mNsxvjTUVMlOIuRa/Mp2g==-~Ik+YRYOFSiuAHURQBKgfcQ==" xfId="45" xr:uid="{00000000-0005-0000-0000-000003000000}"/>
    <cellStyle name="XamkpX6FWfTWLQATcLf1Bg==-~O/LdJtCWdQznpv4ikjrWAg==" xfId="46" xr:uid="{00000000-0005-0000-0000-000001000000}"/>
    <cellStyle name="8kQjE8JJ+t/8+vFlHV+EsA==-~SvfdpZXW5+kPixOsirch5w==" xfId="47" xr:uid="{00000000-0005-0000-0000-000004000000}"/>
    <cellStyle name="gcZChYnu+HKBnaNOI1PHPA==-~kc8QRESkcxRhiER8g5v/EQ==" xfId="48" xr:uid="{00000000-0005-0000-0000-000000000000}"/>
    <cellStyle name="VDCrzDUh3GqhMrcjIXXgGg==-~tbLd0+QCPvdGUFX/moza2A==" xfId="49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1667f523a63d4aa3" Type="http://schemas.openxmlformats.org/officeDocument/2006/relationships/customXml" Target="/customXML/item.xml"/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Basis">
  <a:themeElements>
    <a:clrScheme name="Basis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is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is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sqref="A1:J1"/>
    </sheetView>
  </sheetViews>
  <sheetFormatPr defaultRowHeight="15" x14ac:dyDescent="0.25"/>
  <cols>
    <col min="1" max="1" width="21.5" bestFit="1" customWidth="1"/>
    <col min="2" max="10" width="10" customWidth="1"/>
  </cols>
  <sheetData>
    <row r="1" spans="1:10" ht="23.25" x14ac:dyDescent="0.3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30" x14ac:dyDescent="0.25">
      <c r="B3" s="56" t="s">
        <v>32</v>
      </c>
      <c r="C3" s="56" t="s">
        <v>1</v>
      </c>
      <c r="D3" s="56" t="s">
        <v>2</v>
      </c>
      <c r="E3" s="56"/>
      <c r="F3" s="29" t="s">
        <v>3</v>
      </c>
      <c r="G3" s="29" t="s">
        <v>7</v>
      </c>
      <c r="H3" s="29" t="s">
        <v>4</v>
      </c>
      <c r="I3" s="29" t="s">
        <v>5</v>
      </c>
      <c r="J3" s="29" t="s">
        <v>6</v>
      </c>
    </row>
    <row r="4" spans="1:10" x14ac:dyDescent="0.25">
      <c r="A4" s="55" t="s">
        <v>8</v>
      </c>
      <c r="B4" s="57">
        <v>13.95</v>
      </c>
      <c r="C4" s="59">
        <v>2.5</v>
      </c>
      <c r="D4" s="57">
        <f>B4*C4</f>
        <v>34.875</v>
      </c>
      <c r="F4" s="24"/>
      <c r="G4" s="27"/>
      <c r="H4" s="27"/>
      <c r="I4" s="27"/>
      <c r="J4" s="28"/>
    </row>
    <row r="5" spans="1:10" x14ac:dyDescent="0.25">
      <c r="A5" s="55" t="s">
        <v>9</v>
      </c>
      <c r="B5" s="59">
        <v>5</v>
      </c>
      <c r="C5" s="59">
        <v>2.5</v>
      </c>
      <c r="D5" s="59">
        <f t="shared" ref="D5:D6" si="0">B5*C5</f>
        <v>12.5</v>
      </c>
      <c r="F5" s="24" t="s">
        <v>15</v>
      </c>
      <c r="G5" s="27">
        <f>B12*10</f>
        <v>4.3666666666666663</v>
      </c>
      <c r="H5" s="27">
        <v>6.25</v>
      </c>
      <c r="I5" s="27">
        <f>H5-G5</f>
        <v>1.8833333333333337</v>
      </c>
      <c r="J5" s="28">
        <f>I5/H5</f>
        <v>0.3013333333333334</v>
      </c>
    </row>
    <row r="6" spans="1:10" x14ac:dyDescent="0.25">
      <c r="A6" s="55" t="s">
        <v>10</v>
      </c>
      <c r="B6" s="59">
        <v>4.25</v>
      </c>
      <c r="C6" s="59">
        <v>2.5</v>
      </c>
      <c r="D6" s="59">
        <f t="shared" si="0"/>
        <v>10.625</v>
      </c>
    </row>
    <row r="7" spans="1:10" ht="15.75" thickBot="1" x14ac:dyDescent="0.3">
      <c r="C7" s="25">
        <f>SUM(C4:C6)</f>
        <v>7.5</v>
      </c>
    </row>
    <row r="8" spans="1:10" ht="15.75" thickTop="1" x14ac:dyDescent="0.25">
      <c r="A8" s="55" t="s">
        <v>11</v>
      </c>
      <c r="D8" s="59">
        <v>38</v>
      </c>
    </row>
    <row r="9" spans="1:10" x14ac:dyDescent="0.25">
      <c r="A9" s="55" t="s">
        <v>16</v>
      </c>
      <c r="D9" s="59">
        <v>35</v>
      </c>
    </row>
    <row r="10" spans="1:10" x14ac:dyDescent="0.25">
      <c r="A10" s="55" t="s">
        <v>12</v>
      </c>
      <c r="D10" s="26">
        <f>SUM(D4:D9)</f>
        <v>131</v>
      </c>
    </row>
    <row r="11" spans="1:10" x14ac:dyDescent="0.25">
      <c r="A11" s="55" t="s">
        <v>13</v>
      </c>
      <c r="B11" s="58">
        <v>300</v>
      </c>
    </row>
    <row r="12" spans="1:10" x14ac:dyDescent="0.25">
      <c r="A12" s="55" t="s">
        <v>14</v>
      </c>
      <c r="B12" s="57">
        <f>D10/B11</f>
        <v>0.43666666666666665</v>
      </c>
    </row>
  </sheetData>
  <mergeCells count="1">
    <mergeCell ref="A1:J1"/>
  </mergeCells>
  <pageMargins left="0.7" right="0.7" top="0.75" bottom="0.75" header="0.3" footer="0.3"/>
  <pageSetup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workbookViewId="0"/>
  </sheetViews>
  <sheetFormatPr defaultRowHeight="15" x14ac:dyDescent="0.25"/>
  <cols>
    <col min="1" max="6" width="9.375" customWidth="1"/>
    <col min="7" max="10" width="9.5" customWidth="1"/>
  </cols>
  <sheetData>
    <row r="1" spans="1:10" ht="60.75" thickBot="1" x14ac:dyDescent="0.3">
      <c r="A1" s="30" t="s">
        <v>17</v>
      </c>
      <c r="B1" s="30" t="s">
        <v>18</v>
      </c>
      <c r="C1" s="30" t="s">
        <v>33</v>
      </c>
      <c r="D1" s="30" t="s">
        <v>34</v>
      </c>
      <c r="E1" s="31" t="s">
        <v>31</v>
      </c>
      <c r="F1" s="31" t="s">
        <v>36</v>
      </c>
      <c r="G1" s="31" t="s">
        <v>35</v>
      </c>
      <c r="H1" s="31" t="s">
        <v>18</v>
      </c>
      <c r="I1" s="31" t="s">
        <v>29</v>
      </c>
      <c r="J1" s="31" t="s">
        <v>30</v>
      </c>
    </row>
    <row r="2" spans="1:10" x14ac:dyDescent="0.25">
      <c r="A2" s="55" t="s">
        <v>19</v>
      </c>
      <c r="B2" s="55" t="s">
        <v>26</v>
      </c>
      <c r="C2" s="55">
        <v>85</v>
      </c>
      <c r="D2" s="55">
        <v>68</v>
      </c>
      <c r="E2" s="59">
        <f>((C2*0.6)+(D2))*1.88</f>
        <v>223.72</v>
      </c>
      <c r="H2" s="55" t="s">
        <v>26</v>
      </c>
    </row>
    <row r="3" spans="1:10" x14ac:dyDescent="0.25">
      <c r="A3" s="55" t="s">
        <v>19</v>
      </c>
      <c r="B3" s="55" t="s">
        <v>27</v>
      </c>
      <c r="C3" s="55">
        <v>41</v>
      </c>
      <c r="D3" s="55">
        <v>65</v>
      </c>
      <c r="E3" s="59">
        <f t="shared" ref="E3:E15" si="0">((C3*0.6)+(D3))*1.88</f>
        <v>168.44799999999998</v>
      </c>
      <c r="H3" s="55" t="s">
        <v>28</v>
      </c>
    </row>
    <row r="4" spans="1:10" x14ac:dyDescent="0.25">
      <c r="A4" s="55" t="s">
        <v>20</v>
      </c>
      <c r="B4" s="55" t="s">
        <v>28</v>
      </c>
      <c r="C4" s="55">
        <v>28</v>
      </c>
      <c r="D4" s="55">
        <v>18</v>
      </c>
      <c r="E4" s="59">
        <f t="shared" si="0"/>
        <v>65.423999999999992</v>
      </c>
      <c r="H4" s="55" t="s">
        <v>27</v>
      </c>
    </row>
    <row r="5" spans="1:10" x14ac:dyDescent="0.25">
      <c r="A5" s="55" t="s">
        <v>20</v>
      </c>
      <c r="B5" s="55" t="s">
        <v>27</v>
      </c>
      <c r="C5" s="55">
        <v>29</v>
      </c>
      <c r="D5" s="55">
        <v>35</v>
      </c>
      <c r="E5" s="59">
        <f t="shared" si="0"/>
        <v>98.511999999999986</v>
      </c>
    </row>
    <row r="6" spans="1:10" x14ac:dyDescent="0.25">
      <c r="A6" s="55" t="s">
        <v>21</v>
      </c>
      <c r="B6" s="55" t="s">
        <v>28</v>
      </c>
      <c r="C6" s="55">
        <v>12</v>
      </c>
      <c r="D6" s="55">
        <v>22</v>
      </c>
      <c r="E6" s="59">
        <f t="shared" si="0"/>
        <v>54.895999999999994</v>
      </c>
    </row>
    <row r="7" spans="1:10" x14ac:dyDescent="0.25">
      <c r="A7" s="55" t="s">
        <v>21</v>
      </c>
      <c r="B7" s="55" t="s">
        <v>27</v>
      </c>
      <c r="C7" s="55">
        <v>17</v>
      </c>
      <c r="D7" s="55">
        <v>28</v>
      </c>
      <c r="E7" s="59">
        <f t="shared" si="0"/>
        <v>71.816000000000003</v>
      </c>
    </row>
    <row r="8" spans="1:10" x14ac:dyDescent="0.25">
      <c r="A8" s="55" t="s">
        <v>22</v>
      </c>
      <c r="B8" s="55" t="s">
        <v>28</v>
      </c>
      <c r="C8" s="55">
        <v>37</v>
      </c>
      <c r="D8" s="55">
        <v>29</v>
      </c>
      <c r="E8" s="59">
        <f t="shared" si="0"/>
        <v>96.256</v>
      </c>
    </row>
    <row r="9" spans="1:10" x14ac:dyDescent="0.25">
      <c r="A9" s="55" t="s">
        <v>22</v>
      </c>
      <c r="B9" s="55" t="s">
        <v>27</v>
      </c>
      <c r="C9" s="55">
        <v>48</v>
      </c>
      <c r="D9" s="55">
        <v>32</v>
      </c>
      <c r="E9" s="59">
        <f t="shared" si="0"/>
        <v>114.30399999999999</v>
      </c>
    </row>
    <row r="10" spans="1:10" x14ac:dyDescent="0.25">
      <c r="A10" s="55" t="s">
        <v>23</v>
      </c>
      <c r="B10" s="55" t="s">
        <v>28</v>
      </c>
      <c r="C10" s="55">
        <v>55</v>
      </c>
      <c r="D10" s="55">
        <v>39</v>
      </c>
      <c r="E10" s="59">
        <f t="shared" si="0"/>
        <v>135.35999999999999</v>
      </c>
    </row>
    <row r="11" spans="1:10" x14ac:dyDescent="0.25">
      <c r="A11" s="55" t="s">
        <v>23</v>
      </c>
      <c r="B11" s="55" t="s">
        <v>27</v>
      </c>
      <c r="C11" s="55">
        <v>61</v>
      </c>
      <c r="D11" s="55">
        <v>39</v>
      </c>
      <c r="E11" s="59">
        <f t="shared" si="0"/>
        <v>142.12799999999999</v>
      </c>
    </row>
    <row r="12" spans="1:10" x14ac:dyDescent="0.25">
      <c r="A12" s="55" t="s">
        <v>24</v>
      </c>
      <c r="B12" s="55" t="s">
        <v>28</v>
      </c>
      <c r="C12" s="55">
        <v>68</v>
      </c>
      <c r="D12" s="55">
        <v>45</v>
      </c>
      <c r="E12" s="59">
        <f t="shared" si="0"/>
        <v>161.30399999999997</v>
      </c>
    </row>
    <row r="13" spans="1:10" x14ac:dyDescent="0.25">
      <c r="A13" s="55" t="s">
        <v>24</v>
      </c>
      <c r="B13" s="55" t="s">
        <v>27</v>
      </c>
      <c r="C13" s="55">
        <v>75</v>
      </c>
      <c r="D13" s="55">
        <v>68</v>
      </c>
      <c r="E13" s="59">
        <f t="shared" si="0"/>
        <v>212.44</v>
      </c>
    </row>
    <row r="14" spans="1:10" x14ac:dyDescent="0.25">
      <c r="A14" s="55" t="s">
        <v>25</v>
      </c>
      <c r="B14" s="55" t="s">
        <v>26</v>
      </c>
      <c r="C14" s="55">
        <v>100</v>
      </c>
      <c r="D14" s="55">
        <v>87</v>
      </c>
      <c r="E14" s="59">
        <f t="shared" si="0"/>
        <v>276.35999999999996</v>
      </c>
    </row>
    <row r="15" spans="1:10" x14ac:dyDescent="0.25">
      <c r="A15" s="55" t="s">
        <v>25</v>
      </c>
      <c r="B15" s="55" t="s">
        <v>27</v>
      </c>
      <c r="C15" s="55">
        <v>157</v>
      </c>
      <c r="D15" s="55">
        <v>92</v>
      </c>
      <c r="E15" s="59">
        <f t="shared" si="0"/>
        <v>350.05599999999998</v>
      </c>
    </row>
  </sheetData>
  <pageMargins left="0.7" right="0.7" top="0.75" bottom="0.75" header="0.3" footer="0.3"/>
  <pageSetup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7AFB7-ECC6-4073-AA3E-B9A04E253780}">
  <dimension ref="A1:E16"/>
  <sheetViews>
    <sheetView workbookViewId="0">
      <selection sqref="A1:E1"/>
    </sheetView>
  </sheetViews>
  <sheetFormatPr defaultRowHeight="15" x14ac:dyDescent="0.25"/>
  <cols>
    <col min="1" max="4" width="9.375" customWidth="1"/>
  </cols>
  <sheetData>
    <row r="1" spans="1:5" ht="23.25" x14ac:dyDescent="0.35">
      <c r="A1" s="35" t="s">
        <v>37</v>
      </c>
      <c r="B1" s="35"/>
      <c r="C1" s="35"/>
      <c r="D1" s="35"/>
      <c r="E1" s="35"/>
    </row>
    <row r="2" spans="1:5" ht="30.75" thickBot="1" x14ac:dyDescent="0.3">
      <c r="A2" s="30" t="s">
        <v>17</v>
      </c>
      <c r="B2" s="30" t="s">
        <v>38</v>
      </c>
      <c r="C2" s="30" t="s">
        <v>39</v>
      </c>
      <c r="D2" s="31" t="s">
        <v>49</v>
      </c>
      <c r="E2" s="31" t="s">
        <v>40</v>
      </c>
    </row>
    <row r="3" spans="1:5" x14ac:dyDescent="0.25">
      <c r="A3" s="55" t="s">
        <v>19</v>
      </c>
      <c r="B3" s="55" t="s">
        <v>26</v>
      </c>
      <c r="C3" s="32" t="s">
        <v>41</v>
      </c>
      <c r="D3" s="59">
        <v>2212</v>
      </c>
      <c r="E3" s="33"/>
    </row>
    <row r="4" spans="1:5" x14ac:dyDescent="0.25">
      <c r="A4" s="55" t="s">
        <v>19</v>
      </c>
      <c r="B4" s="55" t="s">
        <v>27</v>
      </c>
      <c r="C4" s="32" t="s">
        <v>42</v>
      </c>
      <c r="D4" s="59">
        <v>3256</v>
      </c>
      <c r="E4" s="33"/>
    </row>
    <row r="5" spans="1:5" x14ac:dyDescent="0.25">
      <c r="A5" s="55" t="s">
        <v>20</v>
      </c>
      <c r="B5" s="55" t="s">
        <v>28</v>
      </c>
      <c r="C5" s="32" t="s">
        <v>43</v>
      </c>
      <c r="D5" s="59">
        <v>1286</v>
      </c>
      <c r="E5" s="33"/>
    </row>
    <row r="6" spans="1:5" x14ac:dyDescent="0.25">
      <c r="A6" s="55" t="s">
        <v>20</v>
      </c>
      <c r="B6" s="55" t="s">
        <v>27</v>
      </c>
      <c r="C6" s="32" t="s">
        <v>44</v>
      </c>
      <c r="D6" s="59">
        <v>1572</v>
      </c>
      <c r="E6" s="33"/>
    </row>
    <row r="7" spans="1:5" x14ac:dyDescent="0.25">
      <c r="A7" s="55" t="s">
        <v>21</v>
      </c>
      <c r="B7" s="55" t="s">
        <v>28</v>
      </c>
      <c r="C7" s="32" t="s">
        <v>42</v>
      </c>
      <c r="D7" s="59">
        <v>994</v>
      </c>
      <c r="E7" s="33"/>
    </row>
    <row r="8" spans="1:5" x14ac:dyDescent="0.25">
      <c r="A8" s="55" t="s">
        <v>21</v>
      </c>
      <c r="B8" s="55" t="s">
        <v>27</v>
      </c>
      <c r="C8" s="32" t="s">
        <v>45</v>
      </c>
      <c r="D8" s="59">
        <v>1387</v>
      </c>
      <c r="E8" s="33"/>
    </row>
    <row r="9" spans="1:5" x14ac:dyDescent="0.25">
      <c r="A9" s="55" t="s">
        <v>22</v>
      </c>
      <c r="B9" s="55" t="s">
        <v>28</v>
      </c>
      <c r="C9" s="32" t="s">
        <v>46</v>
      </c>
      <c r="D9" s="59">
        <v>1101</v>
      </c>
      <c r="E9" s="33"/>
    </row>
    <row r="10" spans="1:5" x14ac:dyDescent="0.25">
      <c r="A10" s="55" t="s">
        <v>22</v>
      </c>
      <c r="B10" s="55" t="s">
        <v>27</v>
      </c>
      <c r="C10" s="32" t="s">
        <v>47</v>
      </c>
      <c r="D10" s="59">
        <v>2108</v>
      </c>
      <c r="E10" s="33"/>
    </row>
    <row r="11" spans="1:5" x14ac:dyDescent="0.25">
      <c r="A11" s="55" t="s">
        <v>23</v>
      </c>
      <c r="B11" s="55" t="s">
        <v>28</v>
      </c>
      <c r="C11" s="32" t="s">
        <v>41</v>
      </c>
      <c r="D11" s="59">
        <v>1389</v>
      </c>
      <c r="E11" s="33"/>
    </row>
    <row r="12" spans="1:5" x14ac:dyDescent="0.25">
      <c r="A12" s="55" t="s">
        <v>23</v>
      </c>
      <c r="B12" s="55" t="s">
        <v>27</v>
      </c>
      <c r="C12" s="32" t="s">
        <v>46</v>
      </c>
      <c r="D12" s="59">
        <v>2289</v>
      </c>
      <c r="E12" s="33"/>
    </row>
    <row r="13" spans="1:5" x14ac:dyDescent="0.25">
      <c r="A13" s="55" t="s">
        <v>24</v>
      </c>
      <c r="B13" s="55" t="s">
        <v>28</v>
      </c>
      <c r="C13" s="32" t="s">
        <v>43</v>
      </c>
      <c r="D13" s="59">
        <v>1347</v>
      </c>
      <c r="E13" s="33"/>
    </row>
    <row r="14" spans="1:5" x14ac:dyDescent="0.25">
      <c r="A14" s="55" t="s">
        <v>24</v>
      </c>
      <c r="B14" s="55" t="s">
        <v>27</v>
      </c>
      <c r="C14" s="32" t="s">
        <v>45</v>
      </c>
      <c r="D14" s="59">
        <v>3156</v>
      </c>
      <c r="E14" s="33"/>
    </row>
    <row r="15" spans="1:5" x14ac:dyDescent="0.25">
      <c r="A15" s="55" t="s">
        <v>25</v>
      </c>
      <c r="B15" s="55" t="s">
        <v>26</v>
      </c>
      <c r="C15" s="32" t="s">
        <v>48</v>
      </c>
      <c r="D15" s="59">
        <v>1976</v>
      </c>
      <c r="E15" s="33"/>
    </row>
    <row r="16" spans="1:5" x14ac:dyDescent="0.25">
      <c r="A16" s="55" t="s">
        <v>25</v>
      </c>
      <c r="B16" s="55" t="s">
        <v>27</v>
      </c>
      <c r="C16" s="32" t="s">
        <v>42</v>
      </c>
      <c r="D16" s="59">
        <v>3877</v>
      </c>
      <c r="E16" s="33"/>
    </row>
  </sheetData>
  <mergeCells count="1">
    <mergeCell ref="A1:E1"/>
  </mergeCells>
  <pageMargins left="0.7" right="0.7" top="0.75" bottom="0.75" header="0.3" footer="0.3"/>
  <pageSetup orientation="landscape" horizontalDpi="4294967295" verticalDpi="4294967295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6d67cdd502854bae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jKLIf65YF0edNNxU9j9n9g==-~12eJAIaLC6j8XGpTaqmHOw==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D5ED6BEF-06B6-4C3D-8137-B735516E1398}"/>
</file>

<file path=customXML/itemProps1.xml><?xml version="1.0" encoding="utf-8"?>
<ds:datastoreItem xmlns:ds="http://schemas.openxmlformats.org/officeDocument/2006/customXml" ds:itemID="{2CF58416-C9C1-4FE6-955D-20D5DB6E40CC}"/>
</file>

<file path=customXML/itemProps2.xml><?xml version="1.0" encoding="utf-8"?>
<ds:datastoreItem xmlns:ds="http://schemas.openxmlformats.org/officeDocument/2006/customXml" ds:itemID="{599F2C88-DE1E-4D5C-8226-847F67210A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Seafood Chowder Costs</vt:lpstr>
      <vt:lpstr>Weekly Sales</vt:lpstr>
      <vt:lpstr>Chef Awards</vt:lpstr>
      <vt:lpstr>BOWLS</vt:lpstr>
      <vt:lpstr>'Chef Awards'!CUPS</vt:lpstr>
      <vt:lpstr>CUPS</vt:lpstr>
      <vt:lpstr>'Chef Awards'!MENU</vt:lpstr>
      <vt:lpstr>MENU</vt:lpstr>
      <vt:lpstr>Percent_Profit</vt:lpstr>
      <vt:lpstr>Scallops</vt:lpstr>
      <vt:lpstr>Seafood_pounds</vt:lpstr>
      <vt:lpstr>Shrimp</vt:lpstr>
      <vt:lpstr>Whitefish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cp:lastPrinted>2010-02-26T03:40:47Z</cp:lastPrinted>
  <dcterms:created xsi:type="dcterms:W3CDTF">2010-02-25T16:39:23Z</dcterms:created>
  <dcterms:modified xsi:type="dcterms:W3CDTF">2018-07-24T19:02:42Z</dcterms:modified>
</cp:coreProperties>
</file>