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codeName="ThisWorkbook"/>
  <mc:AlternateContent xmlns:mc="http://schemas.openxmlformats.org/markup-compatibility/2006">
    <mc:Choice Requires="x15">
      <x15ac:absPath xmlns:x15ac="http://schemas.microsoft.com/office/spreadsheetml/2010/11/ac" url="E:\GO 2019\Excel Chapter 9\Graders\"/>
    </mc:Choice>
  </mc:AlternateContent>
  <xr:revisionPtr revIDLastSave="0" documentId="13_ncr:1_{6AC13AD2-342C-4E17-B146-3074F486EAFD}" xr6:coauthVersionLast="36" xr6:coauthVersionMax="36" xr10:uidLastSave="{00000000-0000-0000-0000-000000000000}"/>
  <bookViews>
    <workbookView xWindow="0" yWindow="0" windowWidth="19200" windowHeight="8205" activeTab="1" xr2:uid="{00000000-000D-0000-FFFF-FFFF00000000}"/>
  </bookViews>
  <sheets>
    <sheet name="Summary" sheetId="6" r:id="rId1"/>
    <sheet name="Mortgage" sheetId="1" r:id="rId2"/>
    <sheet name="Mortgage Chart" sheetId="4" r:id="rId3"/>
    <sheet name="Construction" sheetId="2" r:id="rId4"/>
    <sheet name="Construction Chart" sheetId="5" r:id="rId5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14" i="2" l="1"/>
  <c r="B6" i="6" s="1"/>
  <c r="E6" i="6" s="1"/>
  <c r="C14" i="2"/>
  <c r="C6" i="6" s="1"/>
  <c r="D14" i="2"/>
  <c r="D6" i="6" s="1"/>
  <c r="B18" i="1"/>
  <c r="B5" i="6" s="1"/>
  <c r="C18" i="1"/>
  <c r="C5" i="6" s="1"/>
  <c r="C7" i="6" s="1"/>
  <c r="D18" i="1"/>
  <c r="D5" i="6" s="1"/>
  <c r="D7" i="6" s="1"/>
  <c r="B7" i="6" l="1"/>
  <c r="E5" i="6"/>
  <c r="E7" i="6" s="1"/>
  <c r="E7" i="2"/>
  <c r="E8" i="2"/>
  <c r="E9" i="2"/>
  <c r="E10" i="2"/>
  <c r="E11" i="2"/>
  <c r="E12" i="2"/>
  <c r="E13" i="2"/>
  <c r="E6" i="2"/>
  <c r="E16" i="1"/>
  <c r="E8" i="1"/>
  <c r="E10" i="1"/>
  <c r="E13" i="1"/>
  <c r="E11" i="1"/>
  <c r="E9" i="1"/>
  <c r="E7" i="1"/>
  <c r="E6" i="1"/>
  <c r="E12" i="1"/>
  <c r="E17" i="1"/>
  <c r="E14" i="1"/>
  <c r="E15" i="1"/>
  <c r="E14" i="2" l="1"/>
  <c r="E18" i="1"/>
</calcChain>
</file>

<file path=xl/sharedStrings.xml><?xml version="1.0" encoding="utf-8"?>
<sst xmlns="http://schemas.openxmlformats.org/spreadsheetml/2006/main" count="44" uniqueCount="33">
  <si>
    <t>Westland Plains Human Resources Consulting</t>
  </si>
  <si>
    <t>Western Capital Mortgage and Banking</t>
  </si>
  <si>
    <t>Central Pointe Financial</t>
  </si>
  <si>
    <t>Hilyer Mortgage Services</t>
  </si>
  <si>
    <t>Myer Real Estate and Escrow</t>
  </si>
  <si>
    <t>Golden Network Mortgage Banking</t>
  </si>
  <si>
    <t>Beachview Lending Corporation</t>
  </si>
  <si>
    <t>Alternative Lending Sources Corporation</t>
  </si>
  <si>
    <t>Mitchel Real Estate and Lending</t>
  </si>
  <si>
    <t>New Funding Source Financial</t>
  </si>
  <si>
    <t>Mackinaw Pavers</t>
  </si>
  <si>
    <t>Built For You Backyards</t>
  </si>
  <si>
    <t>Brock Family Homebuilders</t>
  </si>
  <si>
    <t>Emerson Pools</t>
  </si>
  <si>
    <t>Harris Backyard Design</t>
  </si>
  <si>
    <t>Trilogy Real Estate And Marketing</t>
  </si>
  <si>
    <t>Wellness</t>
  </si>
  <si>
    <t>Lend Well Financial</t>
  </si>
  <si>
    <t>Windsor Beach Real Estate</t>
  </si>
  <si>
    <t>Jackson Family Builders</t>
  </si>
  <si>
    <t>Blue Lagoon Builders</t>
  </si>
  <si>
    <t>Hamner Backyard Designs</t>
  </si>
  <si>
    <t>Total</t>
  </si>
  <si>
    <t>Financials</t>
  </si>
  <si>
    <t>Payroll/Benefits</t>
  </si>
  <si>
    <t>Total New Billing</t>
  </si>
  <si>
    <t>First Quarter New Client Monthly Billing</t>
  </si>
  <si>
    <t>Construction Group</t>
  </si>
  <si>
    <t>Mortgage Clients</t>
  </si>
  <si>
    <t>Construction Clients</t>
  </si>
  <si>
    <t>First Quarter New Client Billing Summary</t>
  </si>
  <si>
    <t>Manager Approvals Before Bonus Assigned</t>
  </si>
  <si>
    <t>Mortgage 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</si>
</sst>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ck">
        <color theme="4" tint="0.499984740745262"/>
      </top>
      <bottom/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0" borderId="5" applyNumberFormat="0" applyFill="0" applyAlignment="0" applyProtection="0"/>
  </cellStyleXfs>
  <cellXfs count="17">
    <xf numFmtId="0" fontId="0" fillId="0" borderId="0" xfId="0"/>
    <xf numFmtId="0" fontId="5" fillId="0" borderId="3" xfId="6" applyAlignment="1">
      <alignment horizontal="center"/>
    </xf>
    <xf numFmtId="164" fontId="0" fillId="0" borderId="0" xfId="2" applyNumberFormat="1" applyFont="1"/>
    <xf numFmtId="165" fontId="0" fillId="0" borderId="0" xfId="1" applyNumberFormat="1" applyFont="1"/>
    <xf numFmtId="0" fontId="5" fillId="0" borderId="3" xfId="6" applyAlignment="1">
      <alignment horizontal="center" wrapText="1"/>
    </xf>
    <xf numFmtId="0" fontId="4" fillId="0" borderId="4" xfId="5" applyBorder="1" applyAlignment="1">
      <alignment horizontal="center"/>
    </xf>
    <xf numFmtId="0" fontId="0" fillId="0" borderId="0" xfId="0" applyAlignment="1">
      <alignment horizontal="left" indent="1"/>
    </xf>
    <xf numFmtId="164" fontId="6" fillId="0" borderId="5" xfId="8" applyNumberFormat="1"/>
    <xf numFmtId="0" fontId="5" fillId="0" borderId="0" xfId="7"/>
    <xf numFmtId="0" fontId="5" fillId="0" borderId="0" xfId="6" applyFill="1" applyBorder="1" applyAlignment="1">
      <alignment horizontal="center" wrapText="1"/>
    </xf>
    <xf numFmtId="0" fontId="0" fillId="2" borderId="0" xfId="0" applyFill="1" applyBorder="1"/>
    <xf numFmtId="44" fontId="0" fillId="2" borderId="0" xfId="0" applyNumberFormat="1" applyFill="1" applyBorder="1"/>
    <xf numFmtId="0" fontId="2" fillId="0" borderId="0" xfId="3" applyBorder="1" applyAlignment="1">
      <alignment horizontal="center"/>
    </xf>
    <xf numFmtId="0" fontId="3" fillId="0" borderId="0" xfId="4" applyBorder="1" applyAlignment="1">
      <alignment horizontal="center"/>
    </xf>
    <xf numFmtId="0" fontId="0" fillId="0" borderId="0" xfId="0" applyAlignment="1">
      <alignment horizontal="center"/>
    </xf>
    <xf numFmtId="0" fontId="6" fillId="2" borderId="0" xfId="0" applyFont="1" applyFill="1" applyBorder="1" applyAlignment="1">
      <alignment horizontal="center" vertical="center" wrapText="1"/>
    </xf>
    <xf numFmtId="0" fontId="4" fillId="0" borderId="2" xfId="5" applyAlignment="1">
      <alignment horizontal="center"/>
    </xf>
  </cellXfs>
  <cellStyles count="9">
    <cellStyle name="Comma" xfId="1" builtinId="3"/>
    <cellStyle name="Currency" xfId="2" builtinId="4"/>
    <cellStyle name="Heading 1" xfId="4" builtinId="16"/>
    <cellStyle name="Heading 2" xfId="5" builtinId="17"/>
    <cellStyle name="Heading 3" xfId="6" builtinId="18"/>
    <cellStyle name="Heading 4" xfId="7" builtinId="19"/>
    <cellStyle name="Normal" xfId="0" builtinId="0"/>
    <cellStyle name="Title" xfId="3" builtinId="15"/>
    <cellStyle name="Total" xfId="8" builtin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worksheet" Target="worksheets/sheet3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Billing Comparison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flip="none" rotWithShape="1">
                <a:gsLst>
                  <a:gs pos="0">
                    <a:schemeClr val="accent6">
                      <a:lumMod val="89000"/>
                    </a:schemeClr>
                  </a:gs>
                  <a:gs pos="23000">
                    <a:schemeClr val="accent6">
                      <a:lumMod val="89000"/>
                    </a:schemeClr>
                  </a:gs>
                  <a:gs pos="69000">
                    <a:schemeClr val="accent6">
                      <a:lumMod val="75000"/>
                    </a:schemeClr>
                  </a:gs>
                  <a:gs pos="97000">
                    <a:schemeClr val="accent6">
                      <a:lumMod val="70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E82E-427A-907C-BE260094CA69}"/>
              </c:ext>
            </c:extLst>
          </c:dPt>
          <c:dPt>
            <c:idx val="1"/>
            <c:bubble3D val="0"/>
            <c:spPr>
              <a:gradFill flip="none" rotWithShape="1">
                <a:gsLst>
                  <a:gs pos="0">
                    <a:schemeClr val="accent2">
                      <a:lumMod val="40000"/>
                      <a:lumOff val="60000"/>
                    </a:schemeClr>
                  </a:gs>
                  <a:gs pos="46000">
                    <a:schemeClr val="accent2">
                      <a:lumMod val="95000"/>
                      <a:lumOff val="5000"/>
                    </a:schemeClr>
                  </a:gs>
                  <a:gs pos="100000">
                    <a:schemeClr val="accent2">
                      <a:lumMod val="60000"/>
                    </a:schemeClr>
                  </a:gs>
                </a:gsLst>
                <a:path path="circle">
                  <a:fillToRect l="50000" t="130000" r="50000" b="-30000"/>
                </a:path>
                <a:tileRect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E82E-427A-907C-BE260094CA69}"/>
              </c:ext>
            </c:extLst>
          </c:dPt>
          <c:dPt>
            <c:idx val="2"/>
            <c:bubble3D val="0"/>
            <c:spPr>
              <a:gradFill flip="none" rotWithShape="1">
                <a:gsLst>
                  <a:gs pos="0">
                    <a:schemeClr val="accent1">
                      <a:lumMod val="40000"/>
                      <a:lumOff val="60000"/>
                    </a:schemeClr>
                  </a:gs>
                  <a:gs pos="46000">
                    <a:schemeClr val="accent1">
                      <a:lumMod val="95000"/>
                      <a:lumOff val="5000"/>
                    </a:schemeClr>
                  </a:gs>
                  <a:gs pos="100000">
                    <a:schemeClr val="accent1">
                      <a:lumMod val="60000"/>
                    </a:schemeClr>
                  </a:gs>
                </a:gsLst>
                <a:path path="circle">
                  <a:fillToRect l="50000" t="130000" r="50000" b="-30000"/>
                </a:path>
                <a:tileRect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E82E-427A-907C-BE260094CA6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Mortgage!$B$5:$D$5</c:f>
              <c:strCache>
                <c:ptCount val="3"/>
                <c:pt idx="0">
                  <c:v>Financials</c:v>
                </c:pt>
                <c:pt idx="1">
                  <c:v>Payroll/Benefits</c:v>
                </c:pt>
                <c:pt idx="2">
                  <c:v>Wellness</c:v>
                </c:pt>
              </c:strCache>
            </c:strRef>
          </c:cat>
          <c:val>
            <c:numRef>
              <c:f>Mortgage!$B$18:$D$18</c:f>
              <c:numCache>
                <c:formatCode>_("$"* #,##0_);_("$"* \(#,##0\);_("$"* "-"??_);_(@_)</c:formatCode>
                <c:ptCount val="3"/>
                <c:pt idx="0">
                  <c:v>14095</c:v>
                </c:pt>
                <c:pt idx="1">
                  <c:v>6130</c:v>
                </c:pt>
                <c:pt idx="2">
                  <c:v>2330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82E-427A-907C-BE260094CA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Construction Billing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B804-4064-9C4B-2FE8A658342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B804-4064-9C4B-2FE8A6583423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5-B804-4064-9C4B-2FE8A6583423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500" b="1" i="0" u="none" strike="noStrike" kern="1200" spc="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ctr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1-B804-4064-9C4B-2FE8A6583423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500" b="1" i="0" u="none" strike="noStrike" kern="1200" spc="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ctr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3-B804-4064-9C4B-2FE8A6583423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500" b="1" i="0" u="none" strike="noStrike" kern="1200" spc="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ctr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5-B804-4064-9C4B-2FE8A658342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500" b="1" i="0" u="none" strike="noStrike" kern="1200" spc="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Construction!$B$5:$D$5</c:f>
              <c:strCache>
                <c:ptCount val="3"/>
                <c:pt idx="0">
                  <c:v>Financials</c:v>
                </c:pt>
                <c:pt idx="1">
                  <c:v>Payroll/Benefits</c:v>
                </c:pt>
                <c:pt idx="2">
                  <c:v>Wellness</c:v>
                </c:pt>
              </c:strCache>
            </c:strRef>
          </c:cat>
          <c:val>
            <c:numRef>
              <c:f>Construction!$B$14:$D$14</c:f>
              <c:numCache>
                <c:formatCode>_("$"* #,##0_);_("$"* \(#,##0\);_("$"* "-"??_);_(@_)</c:formatCode>
                <c:ptCount val="3"/>
                <c:pt idx="0">
                  <c:v>3040</c:v>
                </c:pt>
                <c:pt idx="1">
                  <c:v>2290</c:v>
                </c:pt>
                <c:pt idx="2">
                  <c:v>4100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804-4064-9C4B-2FE8A6583423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 codeName="Chart1"/>
  <sheetViews>
    <sheetView zoomScale="117" workbookViewId="0" zoomToFit="1"/>
  </sheetViews>
  <pageMargins left="0.7" right="0.7" top="0.75" bottom="0.75" header="0.3" footer="0.3"/>
  <pageSetup orientation="landscape" horizontalDpi="1200" verticalDpi="12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400-000000000000}">
  <sheetPr codeName="Chart2"/>
  <sheetViews>
    <sheetView zoomScale="117" workbookViewId="0" zoomToFit="1"/>
  </sheetViews>
  <pageMargins left="0.7" right="0.7" top="0.75" bottom="0.75" header="0.3" footer="0.3"/>
  <pageSetup orientation="landscape" horizontalDpi="1200" verticalDpi="1200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pageSetUpPr fitToPage="1"/>
  </sheetPr>
  <dimension ref="A1:E15"/>
  <sheetViews>
    <sheetView workbookViewId="0">
      <selection sqref="A1:E1"/>
    </sheetView>
  </sheetViews>
  <sheetFormatPr defaultRowHeight="15" x14ac:dyDescent="0.25"/>
  <cols>
    <col min="1" max="1" width="20.7109375" customWidth="1"/>
    <col min="2" max="5" width="16" customWidth="1"/>
    <col min="6" max="6" width="9.140625" customWidth="1"/>
  </cols>
  <sheetData>
    <row r="1" spans="1:5" ht="23.25" x14ac:dyDescent="0.35">
      <c r="A1" s="12" t="s">
        <v>0</v>
      </c>
      <c r="B1" s="12"/>
      <c r="C1" s="12"/>
      <c r="D1" s="12"/>
      <c r="E1" s="12"/>
    </row>
    <row r="2" spans="1:5" ht="19.5" x14ac:dyDescent="0.3">
      <c r="A2" s="13" t="s">
        <v>30</v>
      </c>
      <c r="B2" s="13"/>
      <c r="C2" s="13"/>
      <c r="D2" s="13"/>
      <c r="E2" s="13"/>
    </row>
    <row r="4" spans="1:5" ht="30.75" thickBot="1" x14ac:dyDescent="0.3">
      <c r="B4" s="1" t="s">
        <v>23</v>
      </c>
      <c r="C4" s="4" t="s">
        <v>24</v>
      </c>
      <c r="D4" s="1" t="s">
        <v>16</v>
      </c>
      <c r="E4" s="1" t="s">
        <v>22</v>
      </c>
    </row>
    <row r="5" spans="1:5" x14ac:dyDescent="0.25">
      <c r="A5" s="8" t="s">
        <v>28</v>
      </c>
      <c r="B5" s="2">
        <f>Mortgage!B18</f>
        <v>14095</v>
      </c>
      <c r="C5" s="2">
        <f>Mortgage!C18</f>
        <v>6130</v>
      </c>
      <c r="D5" s="2">
        <f>Mortgage!D18</f>
        <v>2330</v>
      </c>
      <c r="E5" s="2">
        <f>SUM(B5:D5)</f>
        <v>22555</v>
      </c>
    </row>
    <row r="6" spans="1:5" x14ac:dyDescent="0.25">
      <c r="A6" s="8" t="s">
        <v>29</v>
      </c>
      <c r="B6" s="3">
        <f>Construction!B14</f>
        <v>3040</v>
      </c>
      <c r="C6" s="3">
        <f>Construction!C14</f>
        <v>2290</v>
      </c>
      <c r="D6" s="3">
        <f>Construction!D14</f>
        <v>4100</v>
      </c>
      <c r="E6" s="3">
        <f>SUM(B6:D6)</f>
        <v>9430</v>
      </c>
    </row>
    <row r="7" spans="1:5" ht="15.75" thickBot="1" x14ac:dyDescent="0.3">
      <c r="B7" s="7">
        <f>SUM(B5:B6)</f>
        <v>17135</v>
      </c>
      <c r="C7" s="7">
        <f>SUM(C5:C6)</f>
        <v>8420</v>
      </c>
      <c r="D7" s="7">
        <f>SUM(D5:D6)</f>
        <v>6430</v>
      </c>
      <c r="E7" s="7">
        <f>SUM(E5:E6)</f>
        <v>31985</v>
      </c>
    </row>
    <row r="8" spans="1:5" ht="15.75" thickTop="1" x14ac:dyDescent="0.25"/>
    <row r="9" spans="1:5" x14ac:dyDescent="0.25">
      <c r="B9" s="14"/>
      <c r="C9" s="14"/>
      <c r="D9" s="14"/>
    </row>
    <row r="10" spans="1:5" x14ac:dyDescent="0.25">
      <c r="A10" s="15" t="s">
        <v>31</v>
      </c>
      <c r="B10" s="10"/>
      <c r="C10" s="10"/>
    </row>
    <row r="11" spans="1:5" x14ac:dyDescent="0.25">
      <c r="A11" s="15"/>
      <c r="B11" s="11"/>
      <c r="C11" s="10"/>
    </row>
    <row r="12" spans="1:5" x14ac:dyDescent="0.25">
      <c r="A12" s="15"/>
      <c r="B12" s="10"/>
      <c r="C12" s="10"/>
    </row>
    <row r="13" spans="1:5" x14ac:dyDescent="0.25">
      <c r="A13" s="15"/>
      <c r="B13" s="10"/>
      <c r="C13" s="10"/>
    </row>
    <row r="14" spans="1:5" x14ac:dyDescent="0.25">
      <c r="A14" s="15"/>
      <c r="B14" s="10"/>
      <c r="C14" s="10"/>
    </row>
    <row r="15" spans="1:5" x14ac:dyDescent="0.25">
      <c r="A15" s="15"/>
      <c r="B15" s="10"/>
      <c r="C15" s="10"/>
    </row>
  </sheetData>
  <mergeCells count="4">
    <mergeCell ref="A1:E1"/>
    <mergeCell ref="A2:E2"/>
    <mergeCell ref="B9:D9"/>
    <mergeCell ref="A10:A15"/>
  </mergeCells>
  <printOptions horizontalCentered="1"/>
  <pageMargins left="0.7" right="0.7" top="0.75" bottom="0.75" header="0.3" footer="0.3"/>
  <pageSetup fitToHeight="0" orientation="portrait" cellComments="atEnd" horizontalDpi="1200" verticalDpi="1200" r:id="rId1"/>
  <headerFooter>
    <oddFooter>&amp;L&amp;F&amp;R&amp;A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G25"/>
  <sheetViews>
    <sheetView tabSelected="1" workbookViewId="0">
      <selection sqref="A1:E1"/>
    </sheetView>
  </sheetViews>
  <sheetFormatPr defaultRowHeight="15" x14ac:dyDescent="0.25"/>
  <cols>
    <col min="1" max="1" width="37.5703125" bestFit="1" customWidth="1"/>
    <col min="2" max="2" width="10.140625" customWidth="1"/>
    <col min="3" max="3" width="8.42578125" customWidth="1"/>
  </cols>
  <sheetData>
    <row r="1" spans="1:7" ht="23.25" x14ac:dyDescent="0.35">
      <c r="A1" s="12" t="s">
        <v>0</v>
      </c>
      <c r="B1" s="12"/>
      <c r="C1" s="12"/>
      <c r="D1" s="12"/>
      <c r="E1" s="12"/>
    </row>
    <row r="2" spans="1:7" ht="19.5" x14ac:dyDescent="0.3">
      <c r="A2" s="13" t="s">
        <v>26</v>
      </c>
      <c r="B2" s="13"/>
      <c r="C2" s="13"/>
      <c r="D2" s="13"/>
      <c r="E2" s="13"/>
    </row>
    <row r="3" spans="1:7" ht="18" thickBot="1" x14ac:dyDescent="0.35">
      <c r="A3" s="16" t="s">
        <v>32</v>
      </c>
      <c r="B3" s="16"/>
      <c r="C3" s="16"/>
      <c r="D3" s="16"/>
      <c r="E3" s="16"/>
    </row>
    <row r="4" spans="1:7" ht="18" thickTop="1" x14ac:dyDescent="0.3">
      <c r="A4" s="5"/>
      <c r="B4" s="5"/>
      <c r="C4" s="5"/>
      <c r="D4" s="5"/>
      <c r="E4" s="5"/>
    </row>
    <row r="5" spans="1:7" ht="30.75" thickBot="1" x14ac:dyDescent="0.3">
      <c r="B5" s="1" t="s">
        <v>23</v>
      </c>
      <c r="C5" s="4" t="s">
        <v>24</v>
      </c>
      <c r="D5" s="1" t="s">
        <v>16</v>
      </c>
      <c r="E5" s="1" t="s">
        <v>22</v>
      </c>
      <c r="F5" s="9"/>
      <c r="G5" s="9"/>
    </row>
    <row r="6" spans="1:7" x14ac:dyDescent="0.25">
      <c r="A6" t="s">
        <v>7</v>
      </c>
      <c r="B6" s="3">
        <v>1160</v>
      </c>
      <c r="C6" s="3">
        <v>480</v>
      </c>
      <c r="D6" s="3">
        <v>175</v>
      </c>
      <c r="E6" s="3">
        <f t="shared" ref="E6:E17" si="0">SUM(B6:D6)</f>
        <v>1815</v>
      </c>
    </row>
    <row r="7" spans="1:7" x14ac:dyDescent="0.25">
      <c r="A7" t="s">
        <v>6</v>
      </c>
      <c r="B7" s="3">
        <v>0</v>
      </c>
      <c r="C7" s="3">
        <v>535</v>
      </c>
      <c r="D7" s="3">
        <v>280</v>
      </c>
      <c r="E7" s="3">
        <f t="shared" si="0"/>
        <v>815</v>
      </c>
    </row>
    <row r="8" spans="1:7" x14ac:dyDescent="0.25">
      <c r="A8" t="s">
        <v>2</v>
      </c>
      <c r="B8" s="3">
        <v>0</v>
      </c>
      <c r="C8" s="3">
        <v>625</v>
      </c>
      <c r="D8" s="3">
        <v>375</v>
      </c>
      <c r="E8" s="3">
        <f t="shared" si="0"/>
        <v>1000</v>
      </c>
    </row>
    <row r="9" spans="1:7" x14ac:dyDescent="0.25">
      <c r="A9" t="s">
        <v>5</v>
      </c>
      <c r="B9" s="3">
        <v>1325</v>
      </c>
      <c r="C9" s="3">
        <v>535</v>
      </c>
      <c r="D9" s="3">
        <v>0</v>
      </c>
      <c r="E9" s="3">
        <f t="shared" si="0"/>
        <v>1860</v>
      </c>
    </row>
    <row r="10" spans="1:7" x14ac:dyDescent="0.25">
      <c r="A10" t="s">
        <v>3</v>
      </c>
      <c r="B10" s="3">
        <v>1125</v>
      </c>
      <c r="C10" s="3">
        <v>500</v>
      </c>
      <c r="D10" s="3"/>
      <c r="E10" s="3">
        <f t="shared" si="0"/>
        <v>1625</v>
      </c>
    </row>
    <row r="11" spans="1:7" x14ac:dyDescent="0.25">
      <c r="A11" t="s">
        <v>17</v>
      </c>
      <c r="B11" s="3">
        <v>1645</v>
      </c>
      <c r="C11" s="3">
        <v>625</v>
      </c>
      <c r="D11" s="3">
        <v>0</v>
      </c>
      <c r="E11" s="3">
        <f t="shared" si="0"/>
        <v>2270</v>
      </c>
    </row>
    <row r="12" spans="1:7" x14ac:dyDescent="0.25">
      <c r="A12" t="s">
        <v>8</v>
      </c>
      <c r="B12" s="3">
        <v>985</v>
      </c>
      <c r="C12" s="3">
        <v>0</v>
      </c>
      <c r="D12" s="3">
        <v>0</v>
      </c>
      <c r="E12" s="3">
        <f t="shared" si="0"/>
        <v>985</v>
      </c>
    </row>
    <row r="13" spans="1:7" x14ac:dyDescent="0.25">
      <c r="A13" t="s">
        <v>4</v>
      </c>
      <c r="B13" s="3">
        <v>895</v>
      </c>
      <c r="C13" s="3">
        <v>0</v>
      </c>
      <c r="D13" s="3">
        <v>125</v>
      </c>
      <c r="E13" s="3">
        <f t="shared" si="0"/>
        <v>1020</v>
      </c>
    </row>
    <row r="14" spans="1:7" x14ac:dyDescent="0.25">
      <c r="A14" t="s">
        <v>9</v>
      </c>
      <c r="B14" s="3">
        <v>1560</v>
      </c>
      <c r="C14" s="3">
        <v>600</v>
      </c>
      <c r="D14" s="3">
        <v>425</v>
      </c>
      <c r="E14" s="3">
        <f t="shared" si="0"/>
        <v>2585</v>
      </c>
    </row>
    <row r="15" spans="1:7" x14ac:dyDescent="0.25">
      <c r="A15" t="s">
        <v>15</v>
      </c>
      <c r="B15" s="3">
        <v>1500</v>
      </c>
      <c r="C15" s="3">
        <v>580</v>
      </c>
      <c r="D15" s="3">
        <v>300</v>
      </c>
      <c r="E15" s="2">
        <f t="shared" si="0"/>
        <v>2380</v>
      </c>
    </row>
    <row r="16" spans="1:7" x14ac:dyDescent="0.25">
      <c r="A16" t="s">
        <v>1</v>
      </c>
      <c r="B16" s="3">
        <v>1650</v>
      </c>
      <c r="C16" s="3">
        <v>675</v>
      </c>
      <c r="D16" s="3">
        <v>0</v>
      </c>
      <c r="E16" s="3">
        <f t="shared" si="0"/>
        <v>2325</v>
      </c>
    </row>
    <row r="17" spans="1:5" x14ac:dyDescent="0.25">
      <c r="A17" t="s">
        <v>18</v>
      </c>
      <c r="B17" s="3">
        <v>2250</v>
      </c>
      <c r="C17" s="3">
        <v>975</v>
      </c>
      <c r="D17" s="3">
        <v>650</v>
      </c>
      <c r="E17" s="3">
        <f t="shared" si="0"/>
        <v>3875</v>
      </c>
    </row>
    <row r="18" spans="1:5" ht="15.75" thickBot="1" x14ac:dyDescent="0.3">
      <c r="A18" s="6" t="s">
        <v>25</v>
      </c>
      <c r="B18" s="7">
        <f t="shared" ref="B18:D18" si="1">SUM(B6:B17)</f>
        <v>14095</v>
      </c>
      <c r="C18" s="7">
        <f t="shared" si="1"/>
        <v>6130</v>
      </c>
      <c r="D18" s="7">
        <f t="shared" si="1"/>
        <v>2330</v>
      </c>
      <c r="E18" s="7">
        <f>SUM(E6:E17)</f>
        <v>22555</v>
      </c>
    </row>
    <row r="19" spans="1:5" ht="15.75" thickTop="1" x14ac:dyDescent="0.25">
      <c r="B19" s="3"/>
      <c r="C19" s="3"/>
      <c r="D19" s="3"/>
      <c r="E19" s="3"/>
    </row>
    <row r="20" spans="1:5" x14ac:dyDescent="0.25">
      <c r="B20" s="3"/>
      <c r="C20" s="3"/>
      <c r="D20" s="3"/>
      <c r="E20" s="3"/>
    </row>
    <row r="21" spans="1:5" x14ac:dyDescent="0.25">
      <c r="B21" s="3"/>
      <c r="C21" s="3"/>
      <c r="D21" s="3"/>
      <c r="E21" s="3"/>
    </row>
    <row r="22" spans="1:5" x14ac:dyDescent="0.25">
      <c r="B22" s="3"/>
      <c r="C22" s="3"/>
      <c r="D22" s="3"/>
      <c r="E22" s="3"/>
    </row>
    <row r="23" spans="1:5" x14ac:dyDescent="0.25">
      <c r="B23" s="3"/>
      <c r="C23" s="3"/>
      <c r="D23" s="3"/>
      <c r="E23" s="3"/>
    </row>
    <row r="24" spans="1:5" x14ac:dyDescent="0.25">
      <c r="B24" s="3"/>
      <c r="C24" s="3"/>
      <c r="D24" s="3"/>
      <c r="E24" s="3"/>
    </row>
    <row r="25" spans="1:5" x14ac:dyDescent="0.25">
      <c r="B25" s="3"/>
      <c r="C25" s="3"/>
      <c r="D25" s="3"/>
      <c r="E25" s="3"/>
    </row>
  </sheetData>
  <sortState ref="A6:E17">
    <sortCondition ref="A6:A17"/>
  </sortState>
  <mergeCells count="3">
    <mergeCell ref="A1:E1"/>
    <mergeCell ref="A3:E3"/>
    <mergeCell ref="A2:E2"/>
  </mergeCells>
  <printOptions horizontalCentered="1"/>
  <pageMargins left="0.7" right="0.7" top="0.75" bottom="0.75" header="0.3" footer="0.3"/>
  <pageSetup fitToHeight="0" orientation="portrait" cellComments="atEnd" horizontalDpi="1200" verticalDpi="1200" r:id="rId1"/>
  <headerFooter>
    <oddFooter>&amp;L&amp;F&amp;R&amp;A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>
    <pageSetUpPr fitToPage="1"/>
  </sheetPr>
  <dimension ref="A1:E15"/>
  <sheetViews>
    <sheetView workbookViewId="0">
      <selection sqref="A1:E1"/>
    </sheetView>
  </sheetViews>
  <sheetFormatPr defaultRowHeight="15" x14ac:dyDescent="0.25"/>
  <cols>
    <col min="1" max="1" width="25.7109375" bestFit="1" customWidth="1"/>
    <col min="2" max="2" width="10.140625" customWidth="1"/>
    <col min="3" max="3" width="8.42578125" customWidth="1"/>
  </cols>
  <sheetData>
    <row r="1" spans="1:5" ht="23.25" x14ac:dyDescent="0.35">
      <c r="A1" s="12" t="s">
        <v>0</v>
      </c>
      <c r="B1" s="12"/>
      <c r="C1" s="12"/>
      <c r="D1" s="12"/>
      <c r="E1" s="12"/>
    </row>
    <row r="2" spans="1:5" ht="19.5" x14ac:dyDescent="0.3">
      <c r="A2" s="13" t="s">
        <v>26</v>
      </c>
      <c r="B2" s="13"/>
      <c r="C2" s="13"/>
      <c r="D2" s="13"/>
      <c r="E2" s="13"/>
    </row>
    <row r="3" spans="1:5" ht="18" thickBot="1" x14ac:dyDescent="0.35">
      <c r="A3" s="16" t="s">
        <v>27</v>
      </c>
      <c r="B3" s="16"/>
      <c r="C3" s="16"/>
      <c r="D3" s="16"/>
      <c r="E3" s="16"/>
    </row>
    <row r="4" spans="1:5" ht="18" thickTop="1" x14ac:dyDescent="0.3">
      <c r="A4" s="5"/>
      <c r="B4" s="5"/>
      <c r="C4" s="5"/>
      <c r="D4" s="5"/>
      <c r="E4" s="5"/>
    </row>
    <row r="5" spans="1:5" ht="30.75" thickBot="1" x14ac:dyDescent="0.3">
      <c r="B5" s="1" t="s">
        <v>23</v>
      </c>
      <c r="C5" s="4" t="s">
        <v>24</v>
      </c>
      <c r="D5" s="1" t="s">
        <v>16</v>
      </c>
      <c r="E5" s="1" t="s">
        <v>22</v>
      </c>
    </row>
    <row r="6" spans="1:5" x14ac:dyDescent="0.25">
      <c r="A6" t="s">
        <v>10</v>
      </c>
      <c r="B6" s="3">
        <v>800</v>
      </c>
      <c r="C6" s="3">
        <v>0</v>
      </c>
      <c r="D6" s="3">
        <v>780</v>
      </c>
      <c r="E6" s="2">
        <f>SUM(B6:D6)</f>
        <v>1580</v>
      </c>
    </row>
    <row r="7" spans="1:5" x14ac:dyDescent="0.25">
      <c r="A7" t="s">
        <v>11</v>
      </c>
      <c r="B7" s="3">
        <v>550</v>
      </c>
      <c r="C7" s="3">
        <v>450</v>
      </c>
      <c r="D7" s="3">
        <v>600</v>
      </c>
      <c r="E7" s="3">
        <f t="shared" ref="E7:E13" si="0">SUM(B7:D7)</f>
        <v>1600</v>
      </c>
    </row>
    <row r="8" spans="1:5" x14ac:dyDescent="0.25">
      <c r="A8" t="s">
        <v>19</v>
      </c>
      <c r="B8" s="3">
        <v>380</v>
      </c>
      <c r="C8" s="3">
        <v>225</v>
      </c>
      <c r="D8" s="3">
        <v>635</v>
      </c>
      <c r="E8" s="3">
        <f t="shared" si="0"/>
        <v>1240</v>
      </c>
    </row>
    <row r="9" spans="1:5" x14ac:dyDescent="0.25">
      <c r="A9" t="s">
        <v>20</v>
      </c>
      <c r="B9" s="3">
        <v>0</v>
      </c>
      <c r="C9" s="3">
        <v>480</v>
      </c>
      <c r="D9" s="3">
        <v>85</v>
      </c>
      <c r="E9" s="3">
        <f t="shared" si="0"/>
        <v>565</v>
      </c>
    </row>
    <row r="10" spans="1:5" x14ac:dyDescent="0.25">
      <c r="A10" t="s">
        <v>21</v>
      </c>
      <c r="B10" s="3">
        <v>225</v>
      </c>
      <c r="C10" s="3">
        <v>85</v>
      </c>
      <c r="D10" s="3">
        <v>550</v>
      </c>
      <c r="E10" s="3">
        <f t="shared" si="0"/>
        <v>860</v>
      </c>
    </row>
    <row r="11" spans="1:5" x14ac:dyDescent="0.25">
      <c r="A11" t="s">
        <v>12</v>
      </c>
      <c r="B11" s="3">
        <v>850</v>
      </c>
      <c r="C11" s="3">
        <v>350</v>
      </c>
      <c r="D11" s="3">
        <v>575</v>
      </c>
      <c r="E11" s="3">
        <f t="shared" si="0"/>
        <v>1775</v>
      </c>
    </row>
    <row r="12" spans="1:5" x14ac:dyDescent="0.25">
      <c r="A12" t="s">
        <v>13</v>
      </c>
      <c r="B12" s="3">
        <v>235</v>
      </c>
      <c r="C12" s="3">
        <v>135</v>
      </c>
      <c r="D12" s="3">
        <v>750</v>
      </c>
      <c r="E12" s="3">
        <f t="shared" si="0"/>
        <v>1120</v>
      </c>
    </row>
    <row r="13" spans="1:5" x14ac:dyDescent="0.25">
      <c r="A13" t="s">
        <v>14</v>
      </c>
      <c r="B13" s="3">
        <v>0</v>
      </c>
      <c r="C13" s="3">
        <v>565</v>
      </c>
      <c r="D13" s="3">
        <v>125</v>
      </c>
      <c r="E13" s="3">
        <f t="shared" si="0"/>
        <v>690</v>
      </c>
    </row>
    <row r="14" spans="1:5" ht="15.75" thickBot="1" x14ac:dyDescent="0.3">
      <c r="B14" s="7">
        <f t="shared" ref="B14:E14" si="1">SUM(B6:B13)</f>
        <v>3040</v>
      </c>
      <c r="C14" s="7">
        <f t="shared" si="1"/>
        <v>2290</v>
      </c>
      <c r="D14" s="7">
        <f t="shared" si="1"/>
        <v>4100</v>
      </c>
      <c r="E14" s="7">
        <f t="shared" si="1"/>
        <v>9430</v>
      </c>
    </row>
    <row r="15" spans="1:5" ht="15.75" thickTop="1" x14ac:dyDescent="0.25"/>
  </sheetData>
  <mergeCells count="3">
    <mergeCell ref="A1:E1"/>
    <mergeCell ref="A3:E3"/>
    <mergeCell ref="A2:E2"/>
  </mergeCells>
  <printOptions horizontalCentered="1"/>
  <pageMargins left="0.7" right="0.7" top="0.75" bottom="0.75" header="0.3" footer="0.3"/>
  <pageSetup fitToHeight="0" orientation="portrait" cellComments="atEnd" horizontalDpi="1200" verticalDpi="1200" r:id="rId1"/>
  <headerFooter>
    <oddFooter>&amp;L&amp;F&amp;R&amp;A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Summary</vt:lpstr>
      <vt:lpstr>Mortgage</vt:lpstr>
      <vt:lpstr>Construction</vt:lpstr>
      <vt:lpstr>Mortgage Chart</vt:lpstr>
      <vt:lpstr>Construction Chart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GO! Series</dc:creator>
  <cp:lastModifiedBy>Firstname Lastname</cp:lastModifiedBy>
  <cp:lastPrinted>2015-11-19T04:08:41Z</cp:lastPrinted>
  <dcterms:created xsi:type="dcterms:W3CDTF">2015-11-19T00:24:13Z</dcterms:created>
  <dcterms:modified xsi:type="dcterms:W3CDTF">2018-09-28T00:11:14Z</dcterms:modified>
</cp:coreProperties>
</file>