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/>
  <mc:AlternateContent xmlns:mc="http://schemas.openxmlformats.org/markup-compatibility/2006">
    <mc:Choice Requires="x15">
      <x15ac:absPath xmlns:x15ac="http://schemas.microsoft.com/office/spreadsheetml/2010/11/ac" url="C:\Users\first\Documents\02_Excel\e10\07-for ginny 4-14-16\"/>
    </mc:Choice>
  </mc:AlternateContent>
  <bookViews>
    <workbookView xWindow="-150" yWindow="-480" windowWidth="15600" windowHeight="11760" tabRatio="887"/>
  </bookViews>
  <sheets>
    <sheet name="Medical Imaging Technicians" sheetId="6" r:id="rId1"/>
  </sheets>
  <calcPr calcId="171027"/>
</workbook>
</file>

<file path=xl/calcChain.xml><?xml version="1.0" encoding="utf-8"?>
<calcChain xmlns="http://schemas.openxmlformats.org/spreadsheetml/2006/main">
  <c r="B28" i="6" l="1"/>
  <c r="B34" i="6"/>
  <c r="B31" i="6" l="1"/>
  <c r="F26" i="6" l="1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</calcChain>
</file>

<file path=xl/connections.xml><?xml version="1.0" encoding="utf-8"?>
<connections xmlns="http://schemas.openxmlformats.org/spreadsheetml/2006/main">
  <connection id="1" name="e10A_Orthopedic_Supplies" type="4" refreshedVersion="0" background="1">
    <webPr xml="1" sourceData="1" parsePre="1" consecutive="1" url="C:\Users\GO! Series\Documents\01-GO! Office 2010\02-Excel_Comprehensive\Excel_Comp_CH10\e10A_Orthopedic_Supplies.xml" htmlTables="1"/>
  </connection>
</connections>
</file>

<file path=xl/sharedStrings.xml><?xml version="1.0" encoding="utf-8"?>
<sst xmlns="http://schemas.openxmlformats.org/spreadsheetml/2006/main" count="45" uniqueCount="18">
  <si>
    <t>Monday Shift</t>
  </si>
  <si>
    <t>Shift Code</t>
  </si>
  <si>
    <t>Status</t>
  </si>
  <si>
    <t>Hours per Shift</t>
  </si>
  <si>
    <t>Hourly Wage</t>
  </si>
  <si>
    <t>Wage per Shift</t>
  </si>
  <si>
    <t>Employee Number</t>
  </si>
  <si>
    <t>&gt;0</t>
  </si>
  <si>
    <t>Count Day Shift (Code 1, 3, 5)</t>
  </si>
  <si>
    <t>Radiology Supervisor</t>
  </si>
  <si>
    <t>Ultrasound Supervisor</t>
  </si>
  <si>
    <t>MRI Supervisor</t>
  </si>
  <si>
    <t>Medical Imaging Technicians</t>
  </si>
  <si>
    <t>MRI Technician</t>
  </si>
  <si>
    <t>Radiology Technician</t>
  </si>
  <si>
    <t>Ultrasound Technician</t>
  </si>
  <si>
    <t>Average Hourly Wage for Radiology Technicians</t>
  </si>
  <si>
    <t>Wage per Shift for Ultrasound Technicians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</si>
</sst>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medium">
        <color theme="4" tint="0.39997558519241921"/>
      </top>
      <bottom/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44" fontId="7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Border="1"/>
    <xf numFmtId="0" fontId="2" fillId="0" borderId="0" xfId="1" applyFont="1" applyBorder="1" applyAlignment="1">
      <alignment horizontal="center" wrapText="1"/>
    </xf>
    <xf numFmtId="0" fontId="2" fillId="0" borderId="0" xfId="1" applyFont="1" applyBorder="1" applyAlignment="1">
      <alignment horizontal="center"/>
    </xf>
    <xf numFmtId="43" fontId="2" fillId="0" borderId="0" xfId="2" applyFont="1" applyFill="1" applyBorder="1" applyAlignment="1">
      <alignment wrapText="1"/>
    </xf>
    <xf numFmtId="43" fontId="2" fillId="0" borderId="0" xfId="2" applyFont="1" applyBorder="1"/>
    <xf numFmtId="0" fontId="3" fillId="0" borderId="0" xfId="1" applyFont="1" applyBorder="1" applyAlignment="1">
      <alignment wrapText="1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wrapText="1"/>
    </xf>
    <xf numFmtId="0" fontId="6" fillId="0" borderId="2" xfId="6" applyAlignment="1">
      <alignment horizontal="center" vertical="center" wrapText="1"/>
    </xf>
    <xf numFmtId="0" fontId="2" fillId="0" borderId="3" xfId="1" applyFont="1" applyBorder="1" applyAlignment="1">
      <alignment horizont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/>
    </xf>
    <xf numFmtId="43" fontId="2" fillId="0" borderId="3" xfId="2" applyFont="1" applyFill="1" applyBorder="1" applyAlignment="1">
      <alignment wrapText="1"/>
    </xf>
    <xf numFmtId="43" fontId="2" fillId="0" borderId="3" xfId="1" applyNumberFormat="1" applyFont="1" applyBorder="1"/>
    <xf numFmtId="43" fontId="2" fillId="0" borderId="0" xfId="1" applyNumberFormat="1" applyFont="1" applyBorder="1"/>
    <xf numFmtId="44" fontId="2" fillId="0" borderId="0" xfId="7" applyFont="1" applyAlignment="1">
      <alignment horizontal="center"/>
    </xf>
    <xf numFmtId="0" fontId="6" fillId="0" borderId="0" xfId="8" applyAlignment="1">
      <alignment horizontal="left"/>
    </xf>
    <xf numFmtId="0" fontId="2" fillId="0" borderId="0" xfId="1" applyFont="1" applyAlignment="1">
      <alignment horizontal="left"/>
    </xf>
    <xf numFmtId="0" fontId="4" fillId="0" borderId="0" xfId="4" applyAlignment="1">
      <alignment horizontal="center"/>
    </xf>
    <xf numFmtId="0" fontId="5" fillId="0" borderId="1" xfId="5" applyAlignment="1">
      <alignment horizontal="center"/>
    </xf>
  </cellXfs>
  <cellStyles count="9">
    <cellStyle name="Comma 2" xfId="2"/>
    <cellStyle name="Currency" xfId="7" builtinId="4"/>
    <cellStyle name="Currency 2" xfId="3"/>
    <cellStyle name="Heading 1" xfId="5" builtinId="16"/>
    <cellStyle name="Heading 3" xfId="6" builtinId="18"/>
    <cellStyle name="Heading 4" xfId="8" builtinId="19"/>
    <cellStyle name="Normal" xfId="0" builtinId="0"/>
    <cellStyle name="Normal 2" xfId="1"/>
    <cellStyle name="Title" xfId="4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upplies">
        <xsd:complexType>
          <xsd:sequence minOccurs="0">
            <xsd:element minOccurs="0" maxOccurs="unbounded" nillable="true" name="supply" form="unqualified">
              <xsd:complexType>
                <xsd:attribute name="ID" form="unqualified" type="xsd:integer"/>
                <xsd:attribute name="Item" form="unqualified" type="xsd:string"/>
                <xsd:attribute name="Supplier" form="unqualified" type="xsd:string"/>
                <xsd:attribute name="Quantity" form="unqualified" type="xsd:integer"/>
              </xsd:complexType>
            </xsd:element>
          </xsd:sequence>
        </xsd:complexType>
      </xsd:element>
    </xsd:schema>
  </Schema>
  <Map ID="1" Name="supplies_Map" RootElement="supplies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Thatch">
      <a:dk1>
        <a:sysClr val="windowText" lastClr="000000"/>
      </a:dk1>
      <a:lt1>
        <a:sysClr val="window" lastClr="FFFFFF"/>
      </a:lt1>
      <a:dk2>
        <a:srgbClr val="1D3641"/>
      </a:dk2>
      <a:lt2>
        <a:srgbClr val="DFE6D0"/>
      </a:lt2>
      <a:accent1>
        <a:srgbClr val="759AA5"/>
      </a:accent1>
      <a:accent2>
        <a:srgbClr val="CFC60D"/>
      </a:accent2>
      <a:accent3>
        <a:srgbClr val="99987F"/>
      </a:accent3>
      <a:accent4>
        <a:srgbClr val="90AC97"/>
      </a:accent4>
      <a:accent5>
        <a:srgbClr val="FFAD1C"/>
      </a:accent5>
      <a:accent6>
        <a:srgbClr val="B9AB6F"/>
      </a:accent6>
      <a:hlink>
        <a:srgbClr val="66AACD"/>
      </a:hlink>
      <a:folHlink>
        <a:srgbClr val="809DB3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G38"/>
  <sheetViews>
    <sheetView tabSelected="1" zoomScaleNormal="100" workbookViewId="0">
      <selection sqref="A1:F1"/>
    </sheetView>
  </sheetViews>
  <sheetFormatPr defaultRowHeight="15" x14ac:dyDescent="0.25"/>
  <cols>
    <col min="1" max="1" width="44.140625" style="1" bestFit="1" customWidth="1"/>
    <col min="2" max="2" width="12.140625" style="1" customWidth="1"/>
    <col min="3" max="4" width="20.85546875" style="1" bestFit="1" customWidth="1"/>
    <col min="5" max="6" width="12.140625" style="2" customWidth="1"/>
    <col min="7" max="16384" width="9.140625" style="2"/>
  </cols>
  <sheetData>
    <row r="1" spans="1:7" ht="22.5" x14ac:dyDescent="0.3">
      <c r="A1" s="21" t="s">
        <v>0</v>
      </c>
      <c r="B1" s="21"/>
      <c r="C1" s="21"/>
      <c r="D1" s="21"/>
      <c r="E1" s="21"/>
      <c r="F1" s="21"/>
    </row>
    <row r="2" spans="1:7" ht="20.25" thickBot="1" x14ac:dyDescent="0.35">
      <c r="A2" s="22" t="s">
        <v>12</v>
      </c>
      <c r="B2" s="22"/>
      <c r="C2" s="22"/>
      <c r="D2" s="22"/>
      <c r="E2" s="22"/>
      <c r="F2" s="22"/>
    </row>
    <row r="3" spans="1:7" ht="31.5" thickTop="1" thickBot="1" x14ac:dyDescent="0.3">
      <c r="A3" s="11" t="s">
        <v>6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3"/>
    </row>
    <row r="4" spans="1:7" ht="15" customHeight="1" x14ac:dyDescent="0.25">
      <c r="A4" s="12">
        <v>12</v>
      </c>
      <c r="B4" s="12">
        <v>1</v>
      </c>
      <c r="C4" s="13" t="s">
        <v>13</v>
      </c>
      <c r="D4" s="14">
        <v>8</v>
      </c>
      <c r="E4" s="15">
        <v>43.75</v>
      </c>
      <c r="F4" s="16">
        <f t="shared" ref="F4:F26" si="0">D4*E4</f>
        <v>350</v>
      </c>
      <c r="G4" s="3"/>
    </row>
    <row r="5" spans="1:7" ht="15" customHeight="1" x14ac:dyDescent="0.25">
      <c r="A5" s="4">
        <v>14</v>
      </c>
      <c r="B5" s="4">
        <v>3</v>
      </c>
      <c r="C5" s="9" t="s">
        <v>14</v>
      </c>
      <c r="D5" s="5">
        <v>8</v>
      </c>
      <c r="E5" s="6">
        <v>24.7</v>
      </c>
      <c r="F5" s="17">
        <f t="shared" si="0"/>
        <v>197.6</v>
      </c>
      <c r="G5" s="3"/>
    </row>
    <row r="6" spans="1:7" ht="15" customHeight="1" x14ac:dyDescent="0.25">
      <c r="A6" s="4">
        <v>15</v>
      </c>
      <c r="B6" s="4">
        <v>3</v>
      </c>
      <c r="C6" s="9" t="s">
        <v>11</v>
      </c>
      <c r="D6" s="5">
        <v>0</v>
      </c>
      <c r="E6" s="6">
        <v>58.63</v>
      </c>
      <c r="F6" s="17">
        <f t="shared" si="0"/>
        <v>0</v>
      </c>
      <c r="G6" s="3"/>
    </row>
    <row r="7" spans="1:7" ht="15" customHeight="1" x14ac:dyDescent="0.25">
      <c r="A7" s="4">
        <v>22</v>
      </c>
      <c r="B7" s="4">
        <v>1</v>
      </c>
      <c r="C7" s="10" t="s">
        <v>15</v>
      </c>
      <c r="D7" s="5">
        <v>8</v>
      </c>
      <c r="E7" s="7">
        <v>29.09</v>
      </c>
      <c r="F7" s="17">
        <f t="shared" si="0"/>
        <v>232.72</v>
      </c>
      <c r="G7" s="3"/>
    </row>
    <row r="8" spans="1:7" ht="15" customHeight="1" x14ac:dyDescent="0.25">
      <c r="A8" s="4">
        <v>26</v>
      </c>
      <c r="B8" s="4">
        <v>5</v>
      </c>
      <c r="C8" s="9" t="s">
        <v>14</v>
      </c>
      <c r="D8" s="5">
        <v>12</v>
      </c>
      <c r="E8" s="6">
        <v>22.75</v>
      </c>
      <c r="F8" s="17">
        <f t="shared" si="0"/>
        <v>273</v>
      </c>
      <c r="G8" s="3"/>
    </row>
    <row r="9" spans="1:7" ht="15" customHeight="1" x14ac:dyDescent="0.25">
      <c r="A9" s="4">
        <v>27</v>
      </c>
      <c r="B9" s="4">
        <v>5</v>
      </c>
      <c r="C9" s="10" t="s">
        <v>15</v>
      </c>
      <c r="D9" s="5">
        <v>12</v>
      </c>
      <c r="E9" s="6">
        <v>26.52</v>
      </c>
      <c r="F9" s="17">
        <f t="shared" si="0"/>
        <v>318.24</v>
      </c>
      <c r="G9" s="3"/>
    </row>
    <row r="10" spans="1:7" ht="15" customHeight="1" x14ac:dyDescent="0.25">
      <c r="A10" s="4">
        <v>28</v>
      </c>
      <c r="B10" s="4">
        <v>2</v>
      </c>
      <c r="C10" s="9" t="s">
        <v>14</v>
      </c>
      <c r="D10" s="5">
        <v>0</v>
      </c>
      <c r="E10" s="6">
        <v>23.14</v>
      </c>
      <c r="F10" s="17">
        <f t="shared" si="0"/>
        <v>0</v>
      </c>
      <c r="G10" s="3"/>
    </row>
    <row r="11" spans="1:7" ht="15" customHeight="1" x14ac:dyDescent="0.25">
      <c r="A11" s="4">
        <v>29</v>
      </c>
      <c r="B11" s="4">
        <v>3</v>
      </c>
      <c r="C11" s="10" t="s">
        <v>15</v>
      </c>
      <c r="D11" s="5">
        <v>8</v>
      </c>
      <c r="E11" s="6">
        <v>27.63</v>
      </c>
      <c r="F11" s="17">
        <f t="shared" si="0"/>
        <v>221.04</v>
      </c>
      <c r="G11" s="3"/>
    </row>
    <row r="12" spans="1:7" ht="15" customHeight="1" x14ac:dyDescent="0.25">
      <c r="A12" s="4">
        <v>30</v>
      </c>
      <c r="B12" s="4">
        <v>6</v>
      </c>
      <c r="C12" s="9" t="s">
        <v>9</v>
      </c>
      <c r="D12" s="5">
        <v>12</v>
      </c>
      <c r="E12" s="6">
        <v>49.66</v>
      </c>
      <c r="F12" s="17">
        <f t="shared" si="0"/>
        <v>595.91999999999996</v>
      </c>
      <c r="G12" s="3"/>
    </row>
    <row r="13" spans="1:7" ht="15" customHeight="1" x14ac:dyDescent="0.25">
      <c r="A13" s="4">
        <v>31</v>
      </c>
      <c r="B13" s="4">
        <v>1</v>
      </c>
      <c r="C13" s="10" t="s">
        <v>15</v>
      </c>
      <c r="D13" s="5">
        <v>8</v>
      </c>
      <c r="E13" s="6">
        <v>27.89</v>
      </c>
      <c r="F13" s="17">
        <f t="shared" si="0"/>
        <v>223.12</v>
      </c>
      <c r="G13" s="3"/>
    </row>
    <row r="14" spans="1:7" ht="15" customHeight="1" x14ac:dyDescent="0.25">
      <c r="A14" s="4">
        <v>32</v>
      </c>
      <c r="B14" s="4">
        <v>2</v>
      </c>
      <c r="C14" s="9" t="s">
        <v>14</v>
      </c>
      <c r="D14" s="5">
        <v>8</v>
      </c>
      <c r="E14" s="6">
        <v>22.62</v>
      </c>
      <c r="F14" s="17">
        <f t="shared" si="0"/>
        <v>180.96</v>
      </c>
      <c r="G14" s="3"/>
    </row>
    <row r="15" spans="1:7" ht="15" customHeight="1" x14ac:dyDescent="0.25">
      <c r="A15" s="4">
        <v>33</v>
      </c>
      <c r="B15" s="4">
        <v>4</v>
      </c>
      <c r="C15" s="10" t="s">
        <v>15</v>
      </c>
      <c r="D15" s="5">
        <v>8</v>
      </c>
      <c r="E15" s="6">
        <v>28.6</v>
      </c>
      <c r="F15" s="17">
        <f t="shared" si="0"/>
        <v>228.8</v>
      </c>
      <c r="G15" s="3"/>
    </row>
    <row r="16" spans="1:7" ht="15" customHeight="1" x14ac:dyDescent="0.25">
      <c r="A16" s="4">
        <v>34</v>
      </c>
      <c r="B16" s="4">
        <v>6</v>
      </c>
      <c r="C16" s="10" t="s">
        <v>15</v>
      </c>
      <c r="D16" s="5">
        <v>12</v>
      </c>
      <c r="E16" s="6">
        <v>24.38</v>
      </c>
      <c r="F16" s="17">
        <f t="shared" si="0"/>
        <v>292.56</v>
      </c>
      <c r="G16" s="3"/>
    </row>
    <row r="17" spans="1:7" ht="15" customHeight="1" x14ac:dyDescent="0.25">
      <c r="A17" s="4">
        <v>35</v>
      </c>
      <c r="B17" s="4">
        <v>5</v>
      </c>
      <c r="C17" s="9" t="s">
        <v>14</v>
      </c>
      <c r="D17" s="5">
        <v>12</v>
      </c>
      <c r="E17" s="6">
        <v>24.05</v>
      </c>
      <c r="F17" s="17">
        <f t="shared" si="0"/>
        <v>288.60000000000002</v>
      </c>
      <c r="G17" s="3"/>
    </row>
    <row r="18" spans="1:7" ht="15" customHeight="1" x14ac:dyDescent="0.25">
      <c r="A18" s="4">
        <v>36</v>
      </c>
      <c r="B18" s="4">
        <v>5</v>
      </c>
      <c r="C18" s="10" t="s">
        <v>15</v>
      </c>
      <c r="D18" s="5">
        <v>0</v>
      </c>
      <c r="E18" s="6">
        <v>25.68</v>
      </c>
      <c r="F18" s="17">
        <f t="shared" si="0"/>
        <v>0</v>
      </c>
      <c r="G18" s="3"/>
    </row>
    <row r="19" spans="1:7" ht="15" customHeight="1" x14ac:dyDescent="0.25">
      <c r="A19" s="4">
        <v>38</v>
      </c>
      <c r="B19" s="4">
        <v>1</v>
      </c>
      <c r="C19" s="9" t="s">
        <v>14</v>
      </c>
      <c r="D19" s="5">
        <v>0</v>
      </c>
      <c r="E19" s="6">
        <v>23.27</v>
      </c>
      <c r="F19" s="17">
        <f t="shared" si="0"/>
        <v>0</v>
      </c>
      <c r="G19" s="3"/>
    </row>
    <row r="20" spans="1:7" ht="15" customHeight="1" x14ac:dyDescent="0.25">
      <c r="A20" s="4">
        <v>39</v>
      </c>
      <c r="B20" s="4">
        <v>1</v>
      </c>
      <c r="C20" s="9" t="s">
        <v>14</v>
      </c>
      <c r="D20" s="5">
        <v>8</v>
      </c>
      <c r="E20" s="6">
        <v>24.38</v>
      </c>
      <c r="F20" s="17">
        <f t="shared" si="0"/>
        <v>195.04</v>
      </c>
      <c r="G20" s="3"/>
    </row>
    <row r="21" spans="1:7" ht="15" customHeight="1" x14ac:dyDescent="0.25">
      <c r="A21" s="4">
        <v>40</v>
      </c>
      <c r="B21" s="4">
        <v>3</v>
      </c>
      <c r="C21" s="10" t="s">
        <v>15</v>
      </c>
      <c r="D21" s="5">
        <v>0</v>
      </c>
      <c r="E21" s="6">
        <v>25.74</v>
      </c>
      <c r="F21" s="17">
        <f t="shared" si="0"/>
        <v>0</v>
      </c>
      <c r="G21" s="3"/>
    </row>
    <row r="22" spans="1:7" ht="15" customHeight="1" x14ac:dyDescent="0.25">
      <c r="A22" s="4">
        <v>41</v>
      </c>
      <c r="B22" s="4">
        <v>4</v>
      </c>
      <c r="C22" s="9" t="s">
        <v>14</v>
      </c>
      <c r="D22" s="5">
        <v>8</v>
      </c>
      <c r="E22" s="6">
        <v>25.42</v>
      </c>
      <c r="F22" s="17">
        <f t="shared" si="0"/>
        <v>203.36</v>
      </c>
      <c r="G22" s="3"/>
    </row>
    <row r="23" spans="1:7" ht="15" customHeight="1" x14ac:dyDescent="0.25">
      <c r="A23" s="4">
        <v>42</v>
      </c>
      <c r="B23" s="4">
        <v>1</v>
      </c>
      <c r="C23" s="10" t="s">
        <v>15</v>
      </c>
      <c r="D23" s="5">
        <v>0</v>
      </c>
      <c r="E23" s="7">
        <v>38.35</v>
      </c>
      <c r="F23" s="17">
        <f t="shared" si="0"/>
        <v>0</v>
      </c>
      <c r="G23" s="3"/>
    </row>
    <row r="24" spans="1:7" ht="15" customHeight="1" x14ac:dyDescent="0.25">
      <c r="A24" s="4">
        <v>44</v>
      </c>
      <c r="B24" s="4">
        <v>6</v>
      </c>
      <c r="C24" s="9" t="s">
        <v>14</v>
      </c>
      <c r="D24" s="5">
        <v>12</v>
      </c>
      <c r="E24" s="6">
        <v>24.21</v>
      </c>
      <c r="F24" s="17">
        <f t="shared" si="0"/>
        <v>290.52</v>
      </c>
      <c r="G24" s="3"/>
    </row>
    <row r="25" spans="1:7" ht="15" customHeight="1" x14ac:dyDescent="0.25">
      <c r="A25" s="4">
        <v>47</v>
      </c>
      <c r="B25" s="4">
        <v>5</v>
      </c>
      <c r="C25" s="9" t="s">
        <v>10</v>
      </c>
      <c r="D25" s="5">
        <v>12</v>
      </c>
      <c r="E25" s="6">
        <v>48.43</v>
      </c>
      <c r="F25" s="17">
        <f t="shared" si="0"/>
        <v>581.16</v>
      </c>
      <c r="G25" s="3"/>
    </row>
    <row r="26" spans="1:7" ht="15" customHeight="1" x14ac:dyDescent="0.25">
      <c r="A26" s="4">
        <v>50</v>
      </c>
      <c r="B26" s="4">
        <v>2</v>
      </c>
      <c r="C26" s="10" t="s">
        <v>15</v>
      </c>
      <c r="D26" s="5">
        <v>8</v>
      </c>
      <c r="E26" s="6">
        <v>25.48</v>
      </c>
      <c r="F26" s="17">
        <f t="shared" si="0"/>
        <v>203.84</v>
      </c>
      <c r="G26" s="3"/>
    </row>
    <row r="27" spans="1:7" x14ac:dyDescent="0.25">
      <c r="A27" s="5"/>
      <c r="B27" s="5"/>
      <c r="C27" s="5"/>
      <c r="D27" s="5"/>
      <c r="E27" s="3"/>
      <c r="F27" s="8"/>
      <c r="G27" s="8"/>
    </row>
    <row r="28" spans="1:7" ht="15.75" thickBot="1" x14ac:dyDescent="0.3">
      <c r="A28" s="19" t="s">
        <v>16</v>
      </c>
      <c r="B28" s="18">
        <f>DAVERAGE(A3:F26,"Hours per Shift",C28:C29)</f>
        <v>7.5555555555555554</v>
      </c>
      <c r="C28" s="11" t="s">
        <v>2</v>
      </c>
    </row>
    <row r="29" spans="1:7" x14ac:dyDescent="0.25">
      <c r="A29" s="19"/>
      <c r="C29" s="9" t="s">
        <v>14</v>
      </c>
    </row>
    <row r="30" spans="1:7" x14ac:dyDescent="0.25">
      <c r="A30" s="19"/>
    </row>
    <row r="31" spans="1:7" ht="15.75" thickBot="1" x14ac:dyDescent="0.3">
      <c r="A31" s="19" t="s">
        <v>17</v>
      </c>
      <c r="B31" s="18" t="e">
        <f>DSUM(A222:F329,"Wage per Shift",C31:D32)</f>
        <v>#VALUE!</v>
      </c>
      <c r="C31" s="11" t="s">
        <v>2</v>
      </c>
      <c r="D31" s="11" t="s">
        <v>3</v>
      </c>
    </row>
    <row r="32" spans="1:7" x14ac:dyDescent="0.25">
      <c r="A32" s="19"/>
      <c r="C32" s="20" t="s">
        <v>15</v>
      </c>
      <c r="D32" s="1" t="s">
        <v>7</v>
      </c>
    </row>
    <row r="33" spans="1:4" x14ac:dyDescent="0.25">
      <c r="A33" s="19"/>
    </row>
    <row r="34" spans="1:4" ht="15.75" thickBot="1" x14ac:dyDescent="0.3">
      <c r="A34" s="19" t="s">
        <v>8</v>
      </c>
      <c r="B34" s="1">
        <f>DCOUNT(A3:F26,"Employee Number",C34:D35)</f>
        <v>4</v>
      </c>
      <c r="C34" s="11" t="s">
        <v>1</v>
      </c>
      <c r="D34" s="11" t="s">
        <v>3</v>
      </c>
    </row>
    <row r="35" spans="1:4" x14ac:dyDescent="0.25">
      <c r="A35" s="19"/>
      <c r="C35" s="1">
        <v>1</v>
      </c>
      <c r="D35" s="1" t="s">
        <v>7</v>
      </c>
    </row>
    <row r="36" spans="1:4" x14ac:dyDescent="0.25">
      <c r="A36" s="19"/>
      <c r="C36" s="1">
        <v>3</v>
      </c>
      <c r="D36" s="1" t="s">
        <v>7</v>
      </c>
    </row>
    <row r="37" spans="1:4" x14ac:dyDescent="0.25">
      <c r="A37" s="19"/>
      <c r="C37" s="1">
        <v>5</v>
      </c>
      <c r="D37" s="1" t="s">
        <v>7</v>
      </c>
    </row>
    <row r="38" spans="1:4" x14ac:dyDescent="0.25">
      <c r="A38" s="19"/>
    </row>
  </sheetData>
  <mergeCells count="2">
    <mergeCell ref="A1:F1"/>
    <mergeCell ref="A2:F2"/>
  </mergeCells>
  <pageMargins left="0.7" right="0.7" top="0.75" bottom="0.75" header="0.3" footer="0.3"/>
  <pageSetup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2009-11-08T23:19:19Z</outs:dateTime>
      <outs:isPinned>true</outs:isPinned>
    </outs:relatedDate>
    <outs:relatedDate>
      <outs:type>2</outs:type>
      <outs:displayName>Created</outs:displayName>
      <outs:dateTime>2009-03-01T22:42:04Z</outs:dateTime>
      <outs:isPinned>true</outs:isPinned>
    </outs:relatedDate>
    <outs:relatedDate>
      <outs:type>4</outs:type>
      <outs:displayName>Last Printed</outs:displayName>
      <outs:dateTime>2009-11-08T23:01:24Z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732C4E-3B75-4824-8CF3-40E3E7E3C5EB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1CA2D834-FE29-4C21-B64F-E56703441EC0}"/>
</file>

<file path=customXml/itemProps3.xml><?xml version="1.0" encoding="utf-8"?>
<ds:datastoreItem xmlns:ds="http://schemas.openxmlformats.org/officeDocument/2006/customXml" ds:itemID="{7EAA5641-C824-4677-A09C-D872918F58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Medical Imaging Technicians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cp:lastPrinted>2010-04-24T21:39:03Z</cp:lastPrinted>
  <dcterms:created xsi:type="dcterms:W3CDTF">2009-03-01T22:42:04Z</dcterms:created>
  <dcterms:modified xsi:type="dcterms:W3CDTF">2016-04-14T16:04:42Z</dcterms:modified>
</cp:coreProperties>
</file>